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00" yWindow="-15" windowWidth="5355" windowHeight="4110" tabRatio="602" activeTab="12"/>
  </bookViews>
  <sheets>
    <sheet name="PG" sheetId="37" r:id="rId1"/>
    <sheet name="1-2" sheetId="27" r:id="rId2"/>
    <sheet name="3-4" sheetId="24" r:id="rId3"/>
    <sheet name="5-6" sheetId="32" r:id="rId4"/>
    <sheet name="7-9" sheetId="29" r:id="rId5"/>
    <sheet name="10" sheetId="23" r:id="rId6"/>
    <sheet name="11-12" sheetId="21" r:id="rId7"/>
    <sheet name="13-14" sheetId="2" r:id="rId8"/>
    <sheet name="15-18" sheetId="30" r:id="rId9"/>
    <sheet name="19-20" sheetId="22" r:id="rId10"/>
    <sheet name="21-22" sheetId="4" r:id="rId11"/>
    <sheet name="23-26" sheetId="6" r:id="rId12"/>
    <sheet name="27-28-29" sheetId="36" r:id="rId13"/>
    <sheet name="30-31" sheetId="8" r:id="rId14"/>
    <sheet name="32-33" sheetId="25" r:id="rId15"/>
    <sheet name="Graphe 2014" sheetId="34" r:id="rId16"/>
    <sheet name="graphique 2013" sheetId="35" r:id="rId17"/>
    <sheet name="Graphe" sheetId="33" r:id="rId18"/>
  </sheets>
  <externalReferences>
    <externalReference r:id="rId19"/>
  </externalReferences>
  <definedNames>
    <definedName name="_Key1" localSheetId="3" hidden="1">#REF!</definedName>
    <definedName name="_Key1" localSheetId="17" hidden="1">#REF!</definedName>
    <definedName name="_Key1" localSheetId="15" hidden="1">#REF!</definedName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3" hidden="1">#REF!</definedName>
    <definedName name="_Sort" localSheetId="17" hidden="1">#REF!</definedName>
    <definedName name="_Sort" localSheetId="15" hidden="1">#REF!</definedName>
    <definedName name="_Sort" localSheetId="0" hidden="1">#REF!</definedName>
    <definedName name="_Sort" hidden="1">#REF!</definedName>
    <definedName name="aq" localSheetId="1">#REF!</definedName>
    <definedName name="aq" localSheetId="3">#REF!</definedName>
    <definedName name="aq" localSheetId="17">#REF!</definedName>
    <definedName name="aq" localSheetId="15">#REF!</definedName>
    <definedName name="aq" localSheetId="0">#REF!</definedName>
    <definedName name="aq">#REF!</definedName>
    <definedName name="COMM1" localSheetId="3">'[1]1'!#REF!</definedName>
    <definedName name="COMM1" localSheetId="15">'[1]1'!#REF!</definedName>
    <definedName name="COMM1" localSheetId="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 localSheetId="15">'[1]1'!#REF!</definedName>
    <definedName name="COMM14" localSheetId="0">'[1]1'!#REF!</definedName>
    <definedName name="COMM14">'[1]1'!#REF!</definedName>
    <definedName name="COMM2" localSheetId="3">'[1]1'!#REF!</definedName>
    <definedName name="COMM2" localSheetId="15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 localSheetId="15">'[1]1'!#REF!</definedName>
    <definedName name="COMM7" localSheetId="0">'[1]1'!#REF!</definedName>
    <definedName name="COMM7">'[1]1'!#REF!</definedName>
    <definedName name="COMM8">'[1]1'!$A$1259</definedName>
    <definedName name="COMM9" localSheetId="3">'[1]1'!#REF!</definedName>
    <definedName name="COMM9" localSheetId="15">'[1]1'!#REF!</definedName>
    <definedName name="COMM9" localSheetId="0">'[1]1'!#REF!</definedName>
    <definedName name="COMM9">'[1]1'!#REF!</definedName>
    <definedName name="PRINT_AREA_MI" localSheetId="1">#REF!</definedName>
    <definedName name="Print_Area_MI" localSheetId="3">#REF!</definedName>
    <definedName name="Print_Area_MI" localSheetId="17">#REF!</definedName>
    <definedName name="Print_Area_MI" localSheetId="15">#REF!</definedName>
    <definedName name="Print_Area_MI" localSheetId="0">#REF!</definedName>
    <definedName name="Print_Area_MI">#REF!</definedName>
    <definedName name="rac" localSheetId="3">#REF!</definedName>
    <definedName name="rac" localSheetId="17">#REF!</definedName>
    <definedName name="rac" localSheetId="15">#REF!</definedName>
    <definedName name="rac" localSheetId="0">#REF!</definedName>
    <definedName name="rac">#REF!</definedName>
    <definedName name="_xlnm.Print_Area" localSheetId="17">#REF!</definedName>
    <definedName name="_xlnm.Print_Area" localSheetId="0">#REF!</definedName>
    <definedName name="_xlnm.Print_Area">#REF!</definedName>
    <definedName name="Zone_impres_MI" localSheetId="3">#REF!</definedName>
    <definedName name="Zone_impres_MI" localSheetId="17">#REF!</definedName>
    <definedName name="Zone_impres_MI" localSheetId="15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52" i="6"/>
  <c r="G8" i="30"/>
  <c r="G7" s="1"/>
  <c r="G14" s="1"/>
  <c r="F26"/>
  <c r="G26"/>
  <c r="C9" i="29"/>
  <c r="D9"/>
  <c r="E9"/>
  <c r="F9"/>
  <c r="E14"/>
  <c r="F14"/>
  <c r="B9" i="34"/>
  <c r="F55" i="36"/>
  <c r="F20"/>
  <c r="F25" s="1"/>
  <c r="D7" i="6"/>
  <c r="E7"/>
  <c r="E39" i="36"/>
  <c r="D20"/>
  <c r="C20"/>
  <c r="B21"/>
  <c r="B19"/>
  <c r="B20"/>
  <c r="E20"/>
  <c r="C55"/>
  <c r="D55"/>
  <c r="E55"/>
  <c r="C18" i="25"/>
  <c r="B18"/>
  <c r="B28" i="6"/>
  <c r="B55" i="36"/>
  <c r="D39"/>
  <c r="B39"/>
  <c r="H21" i="2"/>
  <c r="C26" i="8"/>
  <c r="D53"/>
  <c r="E52" i="6"/>
  <c r="D52"/>
  <c r="C52"/>
  <c r="E28"/>
  <c r="F28"/>
  <c r="D28"/>
  <c r="C28"/>
  <c r="F27"/>
  <c r="F26"/>
  <c r="F24"/>
  <c r="F23"/>
  <c r="F22"/>
  <c r="C45" i="23"/>
  <c r="B45"/>
  <c r="D37" i="32"/>
  <c r="B37"/>
</calcChain>
</file>

<file path=xl/sharedStrings.xml><?xml version="1.0" encoding="utf-8"?>
<sst xmlns="http://schemas.openxmlformats.org/spreadsheetml/2006/main" count="1628" uniqueCount="1211">
  <si>
    <t>صـنــف ب : مياه ذات جودة متوسطة</t>
  </si>
  <si>
    <t>صـنــف ج : مياه ملوثة مرحليا</t>
  </si>
  <si>
    <t>صـنــف  د : مياه ذات جودة ضعيفة</t>
  </si>
  <si>
    <t xml:space="preserve">La Classification de la qualité des eaux de baignade est faite sur la base des analyses microbiologiques </t>
  </si>
  <si>
    <t xml:space="preserve">المواد العالقة  </t>
  </si>
  <si>
    <t>سنة 1997</t>
  </si>
  <si>
    <t xml:space="preserve">الحاجيات البيولوجية من الأوكسجين   </t>
  </si>
  <si>
    <t>Mercure (Hg) (Kg/jour)</t>
  </si>
  <si>
    <t>Moyenne annuelle</t>
  </si>
  <si>
    <t xml:space="preserve"> à long terme</t>
  </si>
  <si>
    <t>Précipitation</t>
  </si>
  <si>
    <t>Evapotranspiration</t>
  </si>
  <si>
    <t>-</t>
  </si>
  <si>
    <t>Total des ressources</t>
  </si>
  <si>
    <t xml:space="preserve">Eaux souterraines disponibles  </t>
  </si>
  <si>
    <t xml:space="preserve"> pour prélèvements annuels</t>
  </si>
  <si>
    <t xml:space="preserve">  Superficielle</t>
  </si>
  <si>
    <t xml:space="preserve">  Dessalée</t>
  </si>
  <si>
    <t>Production ONEP</t>
  </si>
  <si>
    <t>Bassin versant</t>
  </si>
  <si>
    <t xml:space="preserve">Rejets liquides </t>
  </si>
  <si>
    <t>%</t>
  </si>
  <si>
    <t>Terres arables et cultures permanentes</t>
  </si>
  <si>
    <t xml:space="preserve">   Incendies</t>
  </si>
  <si>
    <t>Total</t>
  </si>
  <si>
    <t>en ha</t>
  </si>
  <si>
    <t>Année de</t>
  </si>
  <si>
    <t>création</t>
  </si>
  <si>
    <t>Parc national de Toubkal</t>
  </si>
  <si>
    <t>Parc national de Tazeka</t>
  </si>
  <si>
    <t>Moyenne</t>
  </si>
  <si>
    <t>CO</t>
  </si>
  <si>
    <t>Industries</t>
  </si>
  <si>
    <t>Transports</t>
  </si>
  <si>
    <t>NB:</t>
  </si>
  <si>
    <t>Oued Ed-Dahab - Lagouira</t>
  </si>
  <si>
    <t>Guelmim - Es-Semara</t>
  </si>
  <si>
    <t>Gharb - Chrarda - Béni Hssen</t>
  </si>
  <si>
    <t>Chaouia - Ouardigha</t>
  </si>
  <si>
    <t>Marrakech - Tensift - Al Haouz</t>
  </si>
  <si>
    <t>Oriental</t>
  </si>
  <si>
    <t>Grand Casablanca</t>
  </si>
  <si>
    <t>Tadla - Azilal</t>
  </si>
  <si>
    <t>Fès - Boulemane</t>
  </si>
  <si>
    <t>Tanger - Tétouan</t>
  </si>
  <si>
    <t>Environnement</t>
  </si>
  <si>
    <t xml:space="preserve">Ressources en eaux de surface </t>
  </si>
  <si>
    <t>En milliers de tonnes</t>
  </si>
  <si>
    <t>Laâyoune - Boujdour - S. El Hamra</t>
  </si>
  <si>
    <t>البـيـئة</t>
  </si>
  <si>
    <t>التساقطات</t>
  </si>
  <si>
    <t>التبخر</t>
  </si>
  <si>
    <t>مجموع الموارد</t>
  </si>
  <si>
    <t>إنتاج  م.و.م.ص.ش</t>
  </si>
  <si>
    <t xml:space="preserve">  سطحية</t>
  </si>
  <si>
    <t xml:space="preserve">  معالجة</t>
  </si>
  <si>
    <t>ملوية</t>
  </si>
  <si>
    <t>بألف متر مكعب</t>
  </si>
  <si>
    <t>المجموع</t>
  </si>
  <si>
    <t>الإفراغات السائلة</t>
  </si>
  <si>
    <t>سبو</t>
  </si>
  <si>
    <t>أبي رقراق</t>
  </si>
  <si>
    <t>أم الربيع</t>
  </si>
  <si>
    <t>تانسيفت</t>
  </si>
  <si>
    <t>سوس - ماسة</t>
  </si>
  <si>
    <t>زيز - غير</t>
  </si>
  <si>
    <t>درعة</t>
  </si>
  <si>
    <t>الساقية الحمراء</t>
  </si>
  <si>
    <t>أراضي منتجة ومنتوجات دائمة</t>
  </si>
  <si>
    <t xml:space="preserve">  الحصاد النهائي</t>
  </si>
  <si>
    <t xml:space="preserve">  الحرائق</t>
  </si>
  <si>
    <t>سنة الإنشـاء</t>
  </si>
  <si>
    <t>طيور</t>
  </si>
  <si>
    <t>زواحف</t>
  </si>
  <si>
    <t>ضفدعيات</t>
  </si>
  <si>
    <t>الصناعات</t>
  </si>
  <si>
    <t>النـقـل</t>
  </si>
  <si>
    <t>وادي الذهب - لكويرة</t>
  </si>
  <si>
    <t>العيون - بوجدور - الساقية الحمراء</t>
  </si>
  <si>
    <t>كلميم - السمارة</t>
  </si>
  <si>
    <t>سوس - ماسة - درعة</t>
  </si>
  <si>
    <t>الغرب - الشراردة - بني حسن</t>
  </si>
  <si>
    <t>الشاوية - ورديغة</t>
  </si>
  <si>
    <t>مراكش - تانسيفت - الحوز</t>
  </si>
  <si>
    <t>الشرق</t>
  </si>
  <si>
    <t>الدار البيضاء الكبرى</t>
  </si>
  <si>
    <t>الرباط - سـلا - زمور - زعير</t>
  </si>
  <si>
    <t>دكالة - عبدة</t>
  </si>
  <si>
    <t>تادلة - أزيلال</t>
  </si>
  <si>
    <t>مكناس - تافيلالت</t>
  </si>
  <si>
    <t>فاس - بولمان</t>
  </si>
  <si>
    <t>تازة - الحسيمة - تاونات</t>
  </si>
  <si>
    <t>طنجة - تطوان</t>
  </si>
  <si>
    <t xml:space="preserve"> صـنف الملوث</t>
  </si>
  <si>
    <t>اللكوس، طنجة والسواحل المتوسطية</t>
  </si>
  <si>
    <t xml:space="preserve"> بالطن </t>
  </si>
  <si>
    <t>Unité</t>
  </si>
  <si>
    <t>Station de mesure</t>
  </si>
  <si>
    <t>DBO (20°C,5d)</t>
  </si>
  <si>
    <t>DCO (K2Cr2O7)</t>
  </si>
  <si>
    <t>Haut Atlas</t>
  </si>
  <si>
    <t>Parc national d'Ifrane</t>
  </si>
  <si>
    <t>endémiques</t>
  </si>
  <si>
    <t>Faune marine</t>
  </si>
  <si>
    <t>Faune aquatique continentale</t>
  </si>
  <si>
    <t>Invertébrés terrestres</t>
  </si>
  <si>
    <t>Superficie</t>
  </si>
  <si>
    <t>En Kilotonne de gaz  E-CO2 ( Gg)</t>
  </si>
  <si>
    <t xml:space="preserve">Emissions nettes </t>
  </si>
  <si>
    <t>Secteur</t>
  </si>
  <si>
    <t>NOX</t>
  </si>
  <si>
    <t>COVNM</t>
  </si>
  <si>
    <t>Energie</t>
  </si>
  <si>
    <t xml:space="preserve">Agriculture </t>
  </si>
  <si>
    <t xml:space="preserve">Changement d'exploitation  </t>
  </si>
  <si>
    <t>des sols et gestion des forêts</t>
  </si>
  <si>
    <t>Déchets</t>
  </si>
  <si>
    <t xml:space="preserve">             par secteur d'activité</t>
  </si>
  <si>
    <t>En tonne</t>
  </si>
  <si>
    <t>Tri mécanique</t>
  </si>
  <si>
    <t>Opérations totales de traitement et de récupération</t>
  </si>
  <si>
    <t>Recyclage</t>
  </si>
  <si>
    <t>Compostage</t>
  </si>
  <si>
    <t>Incinération</t>
  </si>
  <si>
    <t>Mise en décharge</t>
  </si>
  <si>
    <t>- Décharge contrôlée</t>
  </si>
  <si>
    <t>- Décharge non contrôlée</t>
  </si>
  <si>
    <t>الحاجيات الكيماوية</t>
  </si>
  <si>
    <t>الوحدة</t>
  </si>
  <si>
    <t>الجهة</t>
  </si>
  <si>
    <t>الأطلس المتوسط</t>
  </si>
  <si>
    <t xml:space="preserve">  Amphibiens</t>
  </si>
  <si>
    <t xml:space="preserve">  Reptiles</t>
  </si>
  <si>
    <t xml:space="preserve">  Oiseaux</t>
  </si>
  <si>
    <t xml:space="preserve">  Mammifères</t>
  </si>
  <si>
    <t>الحيوانات البحرية</t>
  </si>
  <si>
    <t>الحيوانات المائية القارية</t>
  </si>
  <si>
    <t>الحيوانات اللا فقرية الأرضية</t>
  </si>
  <si>
    <t xml:space="preserve"> انبعاثات صافية</t>
  </si>
  <si>
    <t>Absorption</t>
  </si>
  <si>
    <t xml:space="preserve"> انبعاثات خـامة</t>
  </si>
  <si>
    <t xml:space="preserve"> امتصاصات</t>
  </si>
  <si>
    <t>القطاعات</t>
  </si>
  <si>
    <t>الطـاقة</t>
  </si>
  <si>
    <t>أساليب صناعية</t>
  </si>
  <si>
    <t>الفـلاحة</t>
  </si>
  <si>
    <t xml:space="preserve">تغيير استغلال الأراضي </t>
  </si>
  <si>
    <t>نفايات</t>
  </si>
  <si>
    <t>الفرز الميكانيكي</t>
  </si>
  <si>
    <t>العمليات الإجمالية للمعالجة والتجميع</t>
  </si>
  <si>
    <t>إعادة الصنع</t>
  </si>
  <si>
    <t>تفريغ النفايات</t>
  </si>
  <si>
    <t>Moulouya</t>
  </si>
  <si>
    <t>Sebou</t>
  </si>
  <si>
    <t>Bouregreg</t>
  </si>
  <si>
    <t>Tensift</t>
  </si>
  <si>
    <t>Souss-Massa</t>
  </si>
  <si>
    <t>Ziz-Guir</t>
  </si>
  <si>
    <t>التسـميد</t>
  </si>
  <si>
    <t>التحريق</t>
  </si>
  <si>
    <t xml:space="preserve">المياه الجوفية القابلة </t>
  </si>
  <si>
    <t xml:space="preserve"> للإغتراف سـنويا </t>
  </si>
  <si>
    <t>بمليون متر مكعب</t>
  </si>
  <si>
    <t>Haut Atlas(Marrakech)</t>
  </si>
  <si>
    <t>Moyen Atlas(Ifrane)</t>
  </si>
  <si>
    <t>Moyen Atlas(Taza)</t>
  </si>
  <si>
    <t xml:space="preserve">Parc national </t>
  </si>
  <si>
    <t xml:space="preserve"> d'Al Hoceïma</t>
  </si>
  <si>
    <t>Côte méditérranéenne</t>
  </si>
  <si>
    <t>(Al HoceÏma)</t>
  </si>
  <si>
    <t xml:space="preserve"> d'Iriki</t>
  </si>
  <si>
    <t xml:space="preserve">Zone aride sud </t>
  </si>
  <si>
    <t xml:space="preserve"> (Ouarzazate)</t>
  </si>
  <si>
    <t xml:space="preserve">Côte Atlantique sud </t>
  </si>
  <si>
    <t xml:space="preserve"> (Agadir-Tiznit )</t>
  </si>
  <si>
    <t xml:space="preserve"> Atlas Oriental</t>
  </si>
  <si>
    <t xml:space="preserve">Parc national du Haut- </t>
  </si>
  <si>
    <t>(Errachidia-Khénifra)</t>
  </si>
  <si>
    <t xml:space="preserve">Réserve Biologique </t>
  </si>
  <si>
    <t xml:space="preserve">Côte nord-Atlantique </t>
  </si>
  <si>
    <t xml:space="preserve"> (Moulay Bousselham)</t>
  </si>
  <si>
    <t xml:space="preserve">Réserve Biologique  </t>
  </si>
  <si>
    <t xml:space="preserve"> de Sidi Boughaba </t>
  </si>
  <si>
    <t>Côte Atlantique</t>
  </si>
  <si>
    <t xml:space="preserve"> الساحل المتوسطي </t>
  </si>
  <si>
    <t>(الحسيمة )</t>
  </si>
  <si>
    <t xml:space="preserve"> المنطقة الجافة  </t>
  </si>
  <si>
    <t xml:space="preserve"> الساحل الأطلسي الجنوبي </t>
  </si>
  <si>
    <t>(أكادير- تيزنيت )</t>
  </si>
  <si>
    <t xml:space="preserve"> الأطلس الكبير </t>
  </si>
  <si>
    <t>(الرشيدية - خنيفرة )</t>
  </si>
  <si>
    <t xml:space="preserve"> الساحل الأطلسي الشمالي </t>
  </si>
  <si>
    <t xml:space="preserve"> الساحل الأطلسي  </t>
  </si>
  <si>
    <t xml:space="preserve"> (Tarfaya)</t>
  </si>
  <si>
    <t xml:space="preserve"> الساحل الأطلسي الجنوبي</t>
  </si>
  <si>
    <t xml:space="preserve"> للحسيمة</t>
  </si>
  <si>
    <t xml:space="preserve"> لإيريكي</t>
  </si>
  <si>
    <t xml:space="preserve"> الكبير الشرقي</t>
  </si>
  <si>
    <t xml:space="preserve"> لسيدي بوغابة</t>
  </si>
  <si>
    <t xml:space="preserve"> ماسة</t>
  </si>
  <si>
    <t>عدد الأنواع المستوطنة</t>
  </si>
  <si>
    <t xml:space="preserve">             de serre au Maroc</t>
  </si>
  <si>
    <t xml:space="preserve">            الحراري بالمغرب</t>
  </si>
  <si>
    <t xml:space="preserve">            الحراري حسب القطاعات</t>
  </si>
  <si>
    <t xml:space="preserve">            et par type de polluant</t>
  </si>
  <si>
    <t xml:space="preserve">              وحسب صنف الملوث</t>
  </si>
  <si>
    <t xml:space="preserve">            par région</t>
  </si>
  <si>
    <t xml:space="preserve"> et de récupération + Elimination finale totale)</t>
  </si>
  <si>
    <t xml:space="preserve"> والتجميع + التنحية النهائية الإجمالية)</t>
  </si>
  <si>
    <t>Année 1997</t>
  </si>
  <si>
    <t>Tanger</t>
  </si>
  <si>
    <t>Tetouan</t>
  </si>
  <si>
    <t>Chefchaouen</t>
  </si>
  <si>
    <t>Nador</t>
  </si>
  <si>
    <t xml:space="preserve">الحاجيات البيولوجية   </t>
  </si>
  <si>
    <t>محطة القياس</t>
  </si>
  <si>
    <t xml:space="preserve">MES </t>
  </si>
  <si>
    <t xml:space="preserve">DBO5 </t>
  </si>
  <si>
    <t xml:space="preserve">               مـــصـدر التــلـوث</t>
  </si>
  <si>
    <t xml:space="preserve">         Source de pollution</t>
  </si>
  <si>
    <t>طنجـة</t>
  </si>
  <si>
    <t>تطـوان</t>
  </si>
  <si>
    <t>شفـشـــاون</t>
  </si>
  <si>
    <t>الحسيـمة</t>
  </si>
  <si>
    <t>الناضـور</t>
  </si>
  <si>
    <t xml:space="preserve">Pollution provenant  </t>
  </si>
  <si>
    <t xml:space="preserve"> عدد الأنواع المهددة </t>
  </si>
  <si>
    <t>de Khénifis</t>
  </si>
  <si>
    <t>Merja Zerga</t>
  </si>
  <si>
    <t>لخينفيس</t>
  </si>
  <si>
    <t xml:space="preserve">للمرجة الزرقاء </t>
  </si>
  <si>
    <t>Méditerranée</t>
  </si>
  <si>
    <t>Atlantic nord</t>
  </si>
  <si>
    <t>Atlantic sud</t>
  </si>
  <si>
    <t>Catégories</t>
  </si>
  <si>
    <t>الأصـنـــاف</t>
  </si>
  <si>
    <t>صـنــف  ب</t>
  </si>
  <si>
    <t>صـنــف  ج</t>
  </si>
  <si>
    <t>صـنــف   أ</t>
  </si>
  <si>
    <t>صـنــف   د</t>
  </si>
  <si>
    <t xml:space="preserve">(1) La totalité des eaux usées produites par le secteur domestique représente 100% </t>
  </si>
  <si>
    <t xml:space="preserve">المجال الغابوي </t>
  </si>
  <si>
    <t>Catégorie A</t>
  </si>
  <si>
    <t>Catégorie B</t>
  </si>
  <si>
    <t>Catégorie C</t>
  </si>
  <si>
    <t>Catégorie D</t>
  </si>
  <si>
    <t>Emissions brutes</t>
  </si>
  <si>
    <t>المجمــوع</t>
  </si>
  <si>
    <t xml:space="preserve">الأوكسجين المذاب </t>
  </si>
  <si>
    <t>المساحة بألف هكتار</t>
  </si>
  <si>
    <t xml:space="preserve"> بألف طن     </t>
  </si>
  <si>
    <t>الحوض المـائي</t>
  </si>
  <si>
    <t xml:space="preserve">المساحـة بالهكتار </t>
  </si>
  <si>
    <t>Nbre. d’espèces</t>
  </si>
  <si>
    <t>Nbre. Total d’espèces</t>
  </si>
  <si>
    <t xml:space="preserve">المجمــوع </t>
  </si>
  <si>
    <t>(1) Englobe la lagune de khénifiss (6500 ha) inscrite sur la liste RAMSAR depuis 1980</t>
  </si>
  <si>
    <t>وتد بير الغابات</t>
  </si>
  <si>
    <t>Très mauvaise</t>
  </si>
  <si>
    <t xml:space="preserve">التلوث المتدفق من الصناعات  </t>
  </si>
  <si>
    <t xml:space="preserve"> </t>
  </si>
  <si>
    <t xml:space="preserve">  Souterraine </t>
  </si>
  <si>
    <t xml:space="preserve">  جـوفية </t>
  </si>
  <si>
    <t xml:space="preserve">المنطقة المحمية </t>
  </si>
  <si>
    <t>المنتزه الوطني لتوبقـال</t>
  </si>
  <si>
    <t>المنتزه الوطني لتازكـا</t>
  </si>
  <si>
    <t>المنتزه الوطني</t>
  </si>
  <si>
    <t xml:space="preserve">المنتزه الوطني </t>
  </si>
  <si>
    <t xml:space="preserve">المنتزه الوطني للأطلس </t>
  </si>
  <si>
    <t xml:space="preserve">المنتزه الوطني لسوس </t>
  </si>
  <si>
    <t xml:space="preserve">محمية بيولوجية  </t>
  </si>
  <si>
    <t>Parc national de Khénifra</t>
  </si>
  <si>
    <t xml:space="preserve">المنتزه الوطني لخنيفرة </t>
  </si>
  <si>
    <t>Khénifra</t>
  </si>
  <si>
    <t xml:space="preserve"> de Sous-massa</t>
  </si>
  <si>
    <r>
      <t>En millions de m</t>
    </r>
    <r>
      <rPr>
        <vertAlign val="superscript"/>
        <sz val="10"/>
        <rFont val="Times New Roman"/>
        <family val="1"/>
      </rPr>
      <t>3</t>
    </r>
  </si>
  <si>
    <r>
      <t xml:space="preserve">  (NH</t>
    </r>
    <r>
      <rPr>
        <vertAlign val="subscript"/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</si>
  <si>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>Année 2005</t>
  </si>
  <si>
    <t xml:space="preserve"> سنة  2005   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</si>
  <si>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</si>
  <si>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</si>
  <si>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>عـدد الأنواع المقدرة</t>
  </si>
  <si>
    <t>Genres taxonomiques</t>
  </si>
  <si>
    <t>Nombre d'espèces estimées</t>
  </si>
  <si>
    <t>Nombre d'espèces inventoriées</t>
  </si>
  <si>
    <t xml:space="preserve"> الصـنف </t>
  </si>
  <si>
    <t>Algues pluricellulaires</t>
  </si>
  <si>
    <t>طحالب متعددة الخلايا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</si>
  <si>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</si>
  <si>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</si>
  <si>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</si>
  <si>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</si>
  <si>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</si>
  <si>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</si>
  <si>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</si>
  <si>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</si>
  <si>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</si>
  <si>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            et végétales</t>
  </si>
  <si>
    <t>عدد الأنواع</t>
  </si>
  <si>
    <t>عدد الأنواع المهددة</t>
  </si>
  <si>
    <t>العدد الإجمالي</t>
  </si>
  <si>
    <t xml:space="preserve"> في تناقص</t>
  </si>
  <si>
    <t xml:space="preserve">القابلة للإنجراح </t>
  </si>
  <si>
    <t>بشكل خطير</t>
  </si>
  <si>
    <t>في خطر</t>
  </si>
  <si>
    <t xml:space="preserve"> للأنواع المعروفة</t>
  </si>
  <si>
    <t>Nbre d'espèces</t>
  </si>
  <si>
    <t>Nbre total</t>
  </si>
  <si>
    <t xml:space="preserve"> en décroissance</t>
  </si>
  <si>
    <t>vulnérables</t>
  </si>
  <si>
    <t>gravement en</t>
  </si>
  <si>
    <t>d'espèces</t>
  </si>
  <si>
    <t>Animaux</t>
  </si>
  <si>
    <t>connues</t>
  </si>
  <si>
    <t>الحيوانات</t>
  </si>
  <si>
    <t>Mammifères</t>
  </si>
  <si>
    <t>ضرعيات أو تدييات</t>
  </si>
  <si>
    <t>Oiseaux</t>
  </si>
  <si>
    <t>Reptiles</t>
  </si>
  <si>
    <t>Amphibiens</t>
  </si>
  <si>
    <t>Poissons</t>
  </si>
  <si>
    <t>سمك</t>
  </si>
  <si>
    <t>Invértébrés</t>
  </si>
  <si>
    <t>لافقريات</t>
  </si>
  <si>
    <t>Plantes</t>
  </si>
  <si>
    <t>plantes vasculaires</t>
  </si>
  <si>
    <t>قنوية</t>
  </si>
  <si>
    <t>plantes non vasculaires</t>
  </si>
  <si>
    <t>غير قنوية</t>
  </si>
  <si>
    <r>
      <t>SO</t>
    </r>
    <r>
      <rPr>
        <b/>
        <vertAlign val="subscript"/>
        <sz val="10"/>
        <rFont val="Times New Roman"/>
        <family val="1"/>
      </rPr>
      <t>2</t>
    </r>
  </si>
  <si>
    <r>
      <t>185 000</t>
    </r>
    <r>
      <rPr>
        <vertAlign val="superscript"/>
        <sz val="10"/>
        <rFont val="Times New Roman"/>
        <family val="1"/>
      </rPr>
      <t>(1)</t>
    </r>
  </si>
  <si>
    <r>
      <t>en 10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vertAlign val="superscript"/>
        <sz val="10"/>
        <rFont val="Times New Roman"/>
        <family val="1"/>
      </rPr>
      <t>3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</si>
  <si>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</si>
  <si>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</si>
  <si>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</si>
  <si>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</si>
  <si>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t xml:space="preserve"> وتد بير الغابات</t>
  </si>
  <si>
    <t xml:space="preserve">            par branche</t>
  </si>
  <si>
    <t>عدد محطات التصفية</t>
  </si>
  <si>
    <t xml:space="preserve">  Longitude et latitude en degré C°</t>
  </si>
  <si>
    <t>خط الطول</t>
  </si>
  <si>
    <t>خط العرض</t>
  </si>
  <si>
    <t>الإرتفاع</t>
  </si>
  <si>
    <t xml:space="preserve">خط الطول وخط العرض بالدرجات المئوية </t>
  </si>
  <si>
    <t xml:space="preserve"> Altitude en mètre</t>
  </si>
  <si>
    <t>Longitude</t>
  </si>
  <si>
    <t>Latitude</t>
  </si>
  <si>
    <t>Altitude</t>
  </si>
  <si>
    <t>الإرتفاع بالمتر</t>
  </si>
  <si>
    <t xml:space="preserve">   Station</t>
  </si>
  <si>
    <t xml:space="preserve">    Agadir</t>
  </si>
  <si>
    <t xml:space="preserve">   09°34'</t>
  </si>
  <si>
    <t xml:space="preserve">  30°23'</t>
  </si>
  <si>
    <t>أكادير</t>
  </si>
  <si>
    <t xml:space="preserve">    Al Hoceïma</t>
  </si>
  <si>
    <t xml:space="preserve">   03°50'</t>
  </si>
  <si>
    <t xml:space="preserve">  35°11'</t>
  </si>
  <si>
    <t>الحسيمة</t>
  </si>
  <si>
    <t xml:space="preserve">    Béni Mellal</t>
  </si>
  <si>
    <t xml:space="preserve">   06°24'</t>
  </si>
  <si>
    <t xml:space="preserve">  32°22'</t>
  </si>
  <si>
    <t>بني ملال</t>
  </si>
  <si>
    <t xml:space="preserve">    Casablanca</t>
  </si>
  <si>
    <t xml:space="preserve">   07°40'</t>
  </si>
  <si>
    <t xml:space="preserve">  33°34'</t>
  </si>
  <si>
    <t>الدارالبيضاء</t>
  </si>
  <si>
    <t xml:space="preserve">    Dakhla</t>
  </si>
  <si>
    <t xml:space="preserve">   15°56'</t>
  </si>
  <si>
    <t xml:space="preserve">  23°43'</t>
  </si>
  <si>
    <t>الداخلة</t>
  </si>
  <si>
    <t xml:space="preserve">    Errachidia</t>
  </si>
  <si>
    <t xml:space="preserve">   04°24'</t>
  </si>
  <si>
    <t xml:space="preserve">  31°56'</t>
  </si>
  <si>
    <t>الرشيدية</t>
  </si>
  <si>
    <t xml:space="preserve">    Essaouira</t>
  </si>
  <si>
    <t xml:space="preserve">   09°47'</t>
  </si>
  <si>
    <t xml:space="preserve">  31°31'</t>
  </si>
  <si>
    <t>الصويرة</t>
  </si>
  <si>
    <t xml:space="preserve">    Fès</t>
  </si>
  <si>
    <t xml:space="preserve">   04°58'</t>
  </si>
  <si>
    <t xml:space="preserve">  33°55'</t>
  </si>
  <si>
    <t>فاس</t>
  </si>
  <si>
    <t xml:space="preserve">    Ifrane</t>
  </si>
  <si>
    <t xml:space="preserve">   05°10'</t>
  </si>
  <si>
    <t xml:space="preserve">  33°30'</t>
  </si>
  <si>
    <t xml:space="preserve">    Kénitra</t>
  </si>
  <si>
    <t xml:space="preserve">   06°36'</t>
  </si>
  <si>
    <t xml:space="preserve">  34°18'</t>
  </si>
  <si>
    <t>القنيطرة</t>
  </si>
  <si>
    <t xml:space="preserve">    Laâyoune</t>
  </si>
  <si>
    <t xml:space="preserve">   13°13'</t>
  </si>
  <si>
    <t xml:space="preserve">  27°10'</t>
  </si>
  <si>
    <t>العيون</t>
  </si>
  <si>
    <t xml:space="preserve">    Larache</t>
  </si>
  <si>
    <t xml:space="preserve">   06°08'</t>
  </si>
  <si>
    <t>العرائش</t>
  </si>
  <si>
    <t xml:space="preserve">    Marrakech</t>
  </si>
  <si>
    <t xml:space="preserve">   08°02'</t>
  </si>
  <si>
    <t xml:space="preserve">  31°37'</t>
  </si>
  <si>
    <t>مراكش</t>
  </si>
  <si>
    <t xml:space="preserve">    Meknès</t>
  </si>
  <si>
    <t xml:space="preserve">   05°32'</t>
  </si>
  <si>
    <t xml:space="preserve">  33°53'</t>
  </si>
  <si>
    <t>مكناس</t>
  </si>
  <si>
    <t xml:space="preserve">    Midelt</t>
  </si>
  <si>
    <t xml:space="preserve">   04°44'</t>
  </si>
  <si>
    <t xml:space="preserve">  32°41'</t>
  </si>
  <si>
    <t>ميدلت</t>
  </si>
  <si>
    <t xml:space="preserve">    Nador</t>
  </si>
  <si>
    <t xml:space="preserve">   02°55'</t>
  </si>
  <si>
    <t xml:space="preserve">  35°09'</t>
  </si>
  <si>
    <t>الناضور</t>
  </si>
  <si>
    <t xml:space="preserve">    Ouarzazate</t>
  </si>
  <si>
    <t xml:space="preserve">   06°54'</t>
  </si>
  <si>
    <t xml:space="preserve">  30°56'</t>
  </si>
  <si>
    <t>ورزازات</t>
  </si>
  <si>
    <t xml:space="preserve">    Oujda</t>
  </si>
  <si>
    <t xml:space="preserve">   01°56'</t>
  </si>
  <si>
    <t xml:space="preserve">  34°47'</t>
  </si>
  <si>
    <t>وجدة</t>
  </si>
  <si>
    <t xml:space="preserve">    Rabat-Salé</t>
  </si>
  <si>
    <t xml:space="preserve">   06°46'</t>
  </si>
  <si>
    <t xml:space="preserve">  34°03'</t>
  </si>
  <si>
    <t>الرباط - سلا</t>
  </si>
  <si>
    <t xml:space="preserve">    Safi</t>
  </si>
  <si>
    <t xml:space="preserve">   09°14'</t>
  </si>
  <si>
    <t xml:space="preserve">  32°17'</t>
  </si>
  <si>
    <t>آسفي</t>
  </si>
  <si>
    <t xml:space="preserve">    Tanger</t>
  </si>
  <si>
    <t xml:space="preserve">   05°54'</t>
  </si>
  <si>
    <t xml:space="preserve">  35°43'</t>
  </si>
  <si>
    <t>طنجة</t>
  </si>
  <si>
    <t xml:space="preserve">    Taza</t>
  </si>
  <si>
    <t xml:space="preserve">   04°00'</t>
  </si>
  <si>
    <t xml:space="preserve">  34°13'</t>
  </si>
  <si>
    <t>تازة</t>
  </si>
  <si>
    <t xml:space="preserve">    Tétouan</t>
  </si>
  <si>
    <t xml:space="preserve">   05°20'</t>
  </si>
  <si>
    <t xml:space="preserve">  35°35'</t>
  </si>
  <si>
    <t>تطوان</t>
  </si>
  <si>
    <t xml:space="preserve"> En millimètres </t>
  </si>
  <si>
    <t>2008-2009</t>
  </si>
  <si>
    <t>بالملمتر</t>
  </si>
  <si>
    <t xml:space="preserve"> Agadir</t>
  </si>
  <si>
    <t xml:space="preserve"> Béni Mellal</t>
  </si>
  <si>
    <t xml:space="preserve"> Bouarfa</t>
  </si>
  <si>
    <t>بوعـرفة</t>
  </si>
  <si>
    <t xml:space="preserve"> Casablanca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</si>
  <si>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</si>
  <si>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</si>
  <si>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</si>
  <si>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</si>
  <si>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</si>
  <si>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>الجديدة</t>
  </si>
  <si>
    <t xml:space="preserve"> Errachidia</t>
  </si>
  <si>
    <t>الرشيـد ية</t>
  </si>
  <si>
    <t xml:space="preserve"> Essaouira</t>
  </si>
  <si>
    <t xml:space="preserve"> Fès</t>
  </si>
  <si>
    <t xml:space="preserve">فاس </t>
  </si>
  <si>
    <t xml:space="preserve"> Ifrane</t>
  </si>
  <si>
    <t xml:space="preserve"> Kasba Tadla</t>
  </si>
  <si>
    <t>قصبة تادلة</t>
  </si>
  <si>
    <t xml:space="preserve"> Kénitra</t>
  </si>
  <si>
    <t xml:space="preserve"> Khouribga</t>
  </si>
  <si>
    <t>خريبكة</t>
  </si>
  <si>
    <t xml:space="preserve"> Laâyoune</t>
  </si>
  <si>
    <t xml:space="preserve"> Larache</t>
  </si>
  <si>
    <t xml:space="preserve"> Marrakech</t>
  </si>
  <si>
    <t xml:space="preserve"> Meknès</t>
  </si>
  <si>
    <t xml:space="preserve"> Midelt</t>
  </si>
  <si>
    <t xml:space="preserve"> Nador</t>
  </si>
  <si>
    <t xml:space="preserve"> Nouasser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</si>
  <si>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</si>
  <si>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</si>
  <si>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</si>
  <si>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</si>
  <si>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</si>
  <si>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</si>
  <si>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</si>
  <si>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</si>
  <si>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>سيدي إفني</t>
  </si>
  <si>
    <t xml:space="preserve"> Sidi Slimane</t>
  </si>
  <si>
    <t>سيدي سليمان</t>
  </si>
  <si>
    <t xml:space="preserve"> Tanger</t>
  </si>
  <si>
    <t xml:space="preserve"> Tan-Tan</t>
  </si>
  <si>
    <t>طانطان</t>
  </si>
  <si>
    <t xml:space="preserve"> Taroudannt</t>
  </si>
  <si>
    <t>تارودانت</t>
  </si>
  <si>
    <t xml:space="preserve"> Taza</t>
  </si>
  <si>
    <t xml:space="preserve"> Tétouan</t>
  </si>
  <si>
    <t xml:space="preserve"> Tiznit</t>
  </si>
  <si>
    <t>تيزنيت</t>
  </si>
  <si>
    <t xml:space="preserve"> Moyenne</t>
  </si>
  <si>
    <t>المـعـدل</t>
  </si>
  <si>
    <t xml:space="preserve"> (1) La campagne débute au mois de septembre de l'année</t>
  </si>
  <si>
    <t>الطول بالكلم</t>
  </si>
  <si>
    <t>المصب</t>
  </si>
  <si>
    <t>المنبع</t>
  </si>
  <si>
    <t>الأنهار</t>
  </si>
  <si>
    <t>Rif</t>
  </si>
  <si>
    <t>Océan Atlantique :</t>
  </si>
  <si>
    <t xml:space="preserve">المحيط الأطلسي   </t>
  </si>
  <si>
    <t>الريف</t>
  </si>
  <si>
    <t>اللكوس</t>
  </si>
  <si>
    <t xml:space="preserve">Moyen Atlas  </t>
  </si>
  <si>
    <t xml:space="preserve">الأطلس المتوسط   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</si>
  <si>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</si>
  <si>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</si>
  <si>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</si>
  <si>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</si>
  <si>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</si>
  <si>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</si>
  <si>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</si>
  <si>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</si>
  <si>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</si>
  <si>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</si>
  <si>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</si>
  <si>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</si>
  <si>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</si>
  <si>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</si>
  <si>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Massif Central</t>
  </si>
  <si>
    <t>Rabat - Salé</t>
  </si>
  <si>
    <t>الرباط و سـلا</t>
  </si>
  <si>
    <t xml:space="preserve">الأطلس المتوسط  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</si>
  <si>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</si>
  <si>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</si>
  <si>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</si>
  <si>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</si>
  <si>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</si>
  <si>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</si>
  <si>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 xml:space="preserve">Mer Méditerranée : </t>
  </si>
  <si>
    <t xml:space="preserve">البحر الأبيض المتوسط  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</si>
  <si>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</si>
  <si>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</si>
  <si>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</si>
  <si>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</si>
  <si>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</si>
  <si>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</si>
  <si>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Oum Rbia</t>
  </si>
  <si>
    <t xml:space="preserve">Moyen Atlas </t>
  </si>
  <si>
    <t xml:space="preserve">Oued Seroua  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</si>
  <si>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</si>
  <si>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</si>
  <si>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</si>
  <si>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</si>
  <si>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</si>
  <si>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</si>
  <si>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</si>
  <si>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</si>
  <si>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</si>
  <si>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Près de Safi</t>
  </si>
  <si>
    <t>قرب آسفي</t>
  </si>
  <si>
    <t>Ziz</t>
  </si>
  <si>
    <t>Dans le désert</t>
  </si>
  <si>
    <t>في الصحراء</t>
  </si>
  <si>
    <t>زيز</t>
  </si>
  <si>
    <t xml:space="preserve">الإرتفاعات  </t>
  </si>
  <si>
    <t>الإتجاه</t>
  </si>
  <si>
    <t xml:space="preserve">جبل تدغين    </t>
  </si>
  <si>
    <t>جبال الريف</t>
  </si>
  <si>
    <t>avec concavité Nord</t>
  </si>
  <si>
    <t xml:space="preserve">Jbel Bounaceur </t>
  </si>
  <si>
    <t>جبل بوناصر</t>
  </si>
  <si>
    <t>الجنوب الغربي         الشمال الشرقي</t>
  </si>
  <si>
    <t>Epanouissement au centre</t>
  </si>
  <si>
    <t xml:space="preserve">Jbel Bouiblan  </t>
  </si>
  <si>
    <t xml:space="preserve">جبل بويبلان </t>
  </si>
  <si>
    <t>انفتاح في المركز</t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</si>
  <si>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</si>
  <si>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</si>
  <si>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</si>
  <si>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</si>
  <si>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</si>
  <si>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</si>
  <si>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</si>
  <si>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 xml:space="preserve">Jbel Aklim  </t>
  </si>
  <si>
    <t xml:space="preserve">جبل أكليم </t>
  </si>
  <si>
    <t>الأطلس  الصغير</t>
  </si>
  <si>
    <t xml:space="preserve"> Al Hoceima</t>
  </si>
  <si>
    <t>إفران</t>
  </si>
  <si>
    <t>Souss - Massa - Drâa</t>
  </si>
  <si>
    <t>Doukkala - Abda</t>
  </si>
  <si>
    <t>Taza - Al Hoceima - Taounate</t>
  </si>
  <si>
    <t xml:space="preserve">      د رجـــة الــــجــــــود ة            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</si>
  <si>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</si>
  <si>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</si>
  <si>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</si>
  <si>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</si>
  <si>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</si>
  <si>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</si>
  <si>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</si>
  <si>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</si>
  <si>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Bonne</t>
  </si>
  <si>
    <t>Excellente</t>
  </si>
  <si>
    <t>Température (°C)</t>
  </si>
  <si>
    <t>&gt;35</t>
  </si>
  <si>
    <t>30 - 35</t>
  </si>
  <si>
    <t>25 - 30</t>
  </si>
  <si>
    <t>20 - 25</t>
  </si>
  <si>
    <t xml:space="preserve">          &lt;20</t>
  </si>
  <si>
    <t xml:space="preserve">الحرارة (C°)     </t>
  </si>
  <si>
    <t>Conductivité (µs/cm)</t>
  </si>
  <si>
    <t>&gt;3 000</t>
  </si>
  <si>
    <t>2 700 - 3 000</t>
  </si>
  <si>
    <t>1 300 - 2 700</t>
  </si>
  <si>
    <t>750 - 1 300</t>
  </si>
  <si>
    <t xml:space="preserve">          &lt;750</t>
  </si>
  <si>
    <t>Oxygène dissous(mg/l)</t>
  </si>
  <si>
    <t xml:space="preserve">          &lt;1</t>
  </si>
  <si>
    <t xml:space="preserve">          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</si>
  <si>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</si>
  <si>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</si>
  <si>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vertAlign val="subscript"/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</si>
  <si>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 xml:space="preserve">          &gt;25</t>
  </si>
  <si>
    <t xml:space="preserve">          &lt;3</t>
  </si>
  <si>
    <t>DCO (mg/l)</t>
  </si>
  <si>
    <t xml:space="preserve">        &gt;80</t>
  </si>
  <si>
    <t xml:space="preserve">        &lt;30</t>
  </si>
  <si>
    <t>Ammonium (mg/l)</t>
  </si>
  <si>
    <t xml:space="preserve">     &gt;8</t>
  </si>
  <si>
    <t xml:space="preserve">     &lt;=0,1</t>
  </si>
  <si>
    <t xml:space="preserve">الأمونيوم  ( مغ/لتر)       </t>
  </si>
  <si>
    <t>Phosphore total (mg/l)</t>
  </si>
  <si>
    <t xml:space="preserve">     &gt;3</t>
  </si>
  <si>
    <t>Coliformes fécaux (/100ml)</t>
  </si>
  <si>
    <t>&gt;20 000</t>
  </si>
  <si>
    <t xml:space="preserve">      &lt;=20</t>
  </si>
  <si>
    <t>Fe (mg/l)</t>
  </si>
  <si>
    <t>&gt;5</t>
  </si>
  <si>
    <t>2 - 5</t>
  </si>
  <si>
    <t xml:space="preserve"> 1 - 2</t>
  </si>
  <si>
    <t>0.5 - 1</t>
  </si>
  <si>
    <t xml:space="preserve">          &lt;0.5</t>
  </si>
  <si>
    <t xml:space="preserve">المعادن الحديدية  ( مغ/لتر)       </t>
  </si>
  <si>
    <t>Lymantria</t>
  </si>
  <si>
    <t>لروقة</t>
  </si>
  <si>
    <t xml:space="preserve">أراضي أخرى : مراعي متصحرة وأراضي </t>
  </si>
  <si>
    <t xml:space="preserve"> غير منتجة وأعالي الجبال</t>
  </si>
  <si>
    <t>Superficie forestière totale</t>
  </si>
  <si>
    <t>المساحة الغابوية الإجمالية</t>
  </si>
  <si>
    <t>Déboisement temporaire résultant de :</t>
  </si>
  <si>
    <t>Reboisement et regénération (bilan provisoire)</t>
  </si>
  <si>
    <t xml:space="preserve"> المياه السطحية القابلة للتعبئة</t>
  </si>
  <si>
    <t>Superficie en Hectare</t>
  </si>
  <si>
    <t>المساحة بالهكتار</t>
  </si>
  <si>
    <t xml:space="preserve">   Récoltes définitives (coupe blanc-toc)</t>
  </si>
  <si>
    <t>Nombre de plants produit (en milliers)</t>
  </si>
  <si>
    <t xml:space="preserve">            par type de perturbation</t>
  </si>
  <si>
    <t xml:space="preserve">              حسب نوع الاصابة </t>
  </si>
  <si>
    <t>Dépérissement</t>
  </si>
  <si>
    <t>دبول الاشجار</t>
  </si>
  <si>
    <t>Procesionaire du pin</t>
  </si>
  <si>
    <t>دودة الصنوبر الجرارة</t>
  </si>
  <si>
    <t>Fleuves</t>
  </si>
  <si>
    <t>Source</t>
  </si>
  <si>
    <t>Embouchure</t>
  </si>
  <si>
    <t>Chaines</t>
  </si>
  <si>
    <t>montagneuses</t>
  </si>
  <si>
    <t>Orientation</t>
  </si>
  <si>
    <t>Points</t>
  </si>
  <si>
    <t>Culminants</t>
  </si>
  <si>
    <t>البارزة</t>
  </si>
  <si>
    <t xml:space="preserve">             Classe de qualité</t>
  </si>
  <si>
    <t>معلمات</t>
  </si>
  <si>
    <t xml:space="preserve">             </t>
  </si>
  <si>
    <t>Oxygène dissous</t>
  </si>
  <si>
    <t xml:space="preserve">الأوكسيجين المذاب </t>
  </si>
  <si>
    <t>Loukos, Tangerois et côtes Méditerranéennes</t>
  </si>
  <si>
    <t xml:space="preserve">(2) Les eaux usées produites par le secteur industriel représentent 100% </t>
  </si>
  <si>
    <t xml:space="preserve">Domaine forestier </t>
  </si>
  <si>
    <t>Année 1970</t>
  </si>
  <si>
    <t xml:space="preserve"> سنة  1970   </t>
  </si>
  <si>
    <t>Zone</t>
  </si>
  <si>
    <t>المنطقة</t>
  </si>
  <si>
    <t xml:space="preserve">الانجرافات  </t>
  </si>
  <si>
    <t>Bas-Rif Central et Occidental</t>
  </si>
  <si>
    <t xml:space="preserve">&gt; 2000 </t>
  </si>
  <si>
    <t>Entre 1000 et 2000</t>
  </si>
  <si>
    <t>Entre 500 et 1000</t>
  </si>
  <si>
    <t xml:space="preserve">الأطلس المتوسط و الأطلس الكبير </t>
  </si>
  <si>
    <t>Anti Atlas et autres</t>
  </si>
  <si>
    <t>&lt; 500</t>
  </si>
  <si>
    <t>الأطلس الصغير وباقي المناطق</t>
  </si>
  <si>
    <t xml:space="preserve">Pré-Rif, Loukous amont, la presqu'île tingitane </t>
  </si>
  <si>
    <t xml:space="preserve"> et la bordure rifaine méditerranéenne</t>
  </si>
  <si>
    <t xml:space="preserve">مقدمة الريـف ومنطقة اللوكوس   </t>
  </si>
  <si>
    <t xml:space="preserve"> و حزام الريف المتوسطي  </t>
  </si>
  <si>
    <t>de Talassemtane</t>
  </si>
  <si>
    <t xml:space="preserve"> Côte Méditerranéenne</t>
  </si>
  <si>
    <t xml:space="preserve"> الساحل المتوسطي</t>
  </si>
  <si>
    <t xml:space="preserve">( شفشاون - تطوان) </t>
  </si>
  <si>
    <t>(Chefchaoune- Tétouane)</t>
  </si>
  <si>
    <t xml:space="preserve"> خنيفرة</t>
  </si>
  <si>
    <t>(Ouest Maâmoura-Rabat)</t>
  </si>
  <si>
    <t xml:space="preserve">الحيوانات الفقرية الأرضية </t>
  </si>
  <si>
    <t>Vertebrés terrestres </t>
  </si>
  <si>
    <t xml:space="preserve">عـدد الأنواع المحصاة </t>
  </si>
  <si>
    <t xml:space="preserve"> بالكيلوطن من غاز معادل ثاني أوكسيد الكربون    </t>
  </si>
  <si>
    <t xml:space="preserve">             à effets de serre par secteur d'activité</t>
  </si>
  <si>
    <t xml:space="preserve">               Nbre de stations</t>
  </si>
  <si>
    <t xml:space="preserve">               Nbre de plages</t>
  </si>
  <si>
    <t xml:space="preserve">عـدد الشواطيء                   </t>
  </si>
  <si>
    <t xml:space="preserve">عـدد المحـطــات                    </t>
  </si>
  <si>
    <t>de l'Organisation Mondiale de la Santé applicables à la surveillance sanitaire des eaux de baignade</t>
  </si>
  <si>
    <t>للصحة  والمتعلقة بمراقبة مياه السباحة.</t>
  </si>
  <si>
    <t xml:space="preserve">   المياه المصنفة  أ و ب هي صالحة للسباحة</t>
  </si>
  <si>
    <t>أما المياه المصنفة  ج و د فهي غير صالحة للسباحة.</t>
  </si>
  <si>
    <t>conformément à la norme Marocaine  (03.7.200) et les normes internationales et les directives</t>
  </si>
  <si>
    <t xml:space="preserve"> مـلحوظة : </t>
  </si>
  <si>
    <t xml:space="preserve">          des eaux de surface</t>
  </si>
  <si>
    <t xml:space="preserve">           الميـاه السطـحـيـة         </t>
  </si>
  <si>
    <t xml:space="preserve">          météorologiques</t>
  </si>
  <si>
    <t xml:space="preserve">          الأرصاد الجوية</t>
  </si>
  <si>
    <t xml:space="preserve">           sommets culminants</t>
  </si>
  <si>
    <t xml:space="preserve">            en aval immédiat des rejets  </t>
  </si>
  <si>
    <t xml:space="preserve">            الملوثات حسب الحوض المائي</t>
  </si>
  <si>
    <t xml:space="preserve">            et des industries du littoral vers</t>
  </si>
  <si>
    <t xml:space="preserve">            والصناعات الساحلية نحو </t>
  </si>
  <si>
    <t xml:space="preserve">            الساحل المتوسطي </t>
  </si>
  <si>
    <t xml:space="preserve">            la côte Méditerranéenne</t>
  </si>
  <si>
    <r>
      <t xml:space="preserve">                    </t>
    </r>
    <r>
      <rPr>
        <b/>
        <sz val="14"/>
        <rFont val="Times New Roman"/>
        <family val="1"/>
      </rPr>
      <t>de pollution par bassin versant</t>
    </r>
  </si>
  <si>
    <t xml:space="preserve">            les catégories de qualité </t>
  </si>
  <si>
    <t>Méknès - Tafilalet</t>
  </si>
  <si>
    <r>
      <t xml:space="preserve">بمليون متر مكعب                            </t>
    </r>
    <r>
      <rPr>
        <b/>
        <sz val="10"/>
        <rFont val="Times New Roman"/>
        <family val="1"/>
      </rPr>
      <t xml:space="preserve">    </t>
    </r>
  </si>
  <si>
    <t>23 - 1 Principaux fleuves</t>
  </si>
  <si>
    <t>23 - 2 Chaines montagneuses et leurs</t>
  </si>
  <si>
    <t>وادي اللبان</t>
  </si>
  <si>
    <t>المرتفع الرئيسي</t>
  </si>
  <si>
    <t xml:space="preserve">Jbel Tidrhine </t>
  </si>
  <si>
    <t xml:space="preserve">سلا سل </t>
  </si>
  <si>
    <t>Longueur  en Km</t>
  </si>
  <si>
    <t xml:space="preserve">23 - 3 Critères d'appréciation de la qualité </t>
  </si>
  <si>
    <r>
      <t xml:space="preserve"> 23 - 3 </t>
    </r>
    <r>
      <rPr>
        <b/>
        <sz val="16"/>
        <rFont val="Times New Roman"/>
        <family val="1"/>
      </rPr>
      <t xml:space="preserve">عناصر تقييـم جـودة </t>
    </r>
    <r>
      <rPr>
        <b/>
        <sz val="14"/>
        <rFont val="Times New Roman"/>
        <family val="1"/>
      </rPr>
      <t xml:space="preserve">     </t>
    </r>
  </si>
  <si>
    <r>
      <t xml:space="preserve">23 - 4 </t>
    </r>
    <r>
      <rPr>
        <b/>
        <sz val="16"/>
        <rFont val="Times New Roman"/>
        <family val="1"/>
      </rPr>
      <t>الموقع الجغرافي لمحطات</t>
    </r>
  </si>
  <si>
    <t xml:space="preserve">23 - 4 Lieu géographique des stations </t>
  </si>
  <si>
    <t xml:space="preserve">التـوصيل (/ µs/cm)  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</si>
  <si>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</si>
  <si>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r>
      <t xml:space="preserve">  من الأوكسجين </t>
    </r>
    <r>
      <rPr>
        <sz val="10"/>
        <rFont val="Times New Roman"/>
        <family val="1"/>
      </rPr>
      <t xml:space="preserve"> ( مغ/لتر)</t>
    </r>
  </si>
  <si>
    <r>
      <t xml:space="preserve"> البكتريا البرازية </t>
    </r>
    <r>
      <rPr>
        <sz val="10"/>
        <rFont val="Times New Roman"/>
        <family val="1"/>
      </rPr>
      <t>( / مائة مللتر)</t>
    </r>
  </si>
  <si>
    <t xml:space="preserve">23 - 5 Ressources en eau </t>
  </si>
  <si>
    <r>
      <t>23 - 5</t>
    </r>
    <r>
      <rPr>
        <b/>
        <sz val="16"/>
        <rFont val="Times New Roman"/>
        <family val="1"/>
      </rPr>
      <t xml:space="preserve"> الموارد المائية</t>
    </r>
  </si>
  <si>
    <t>...</t>
  </si>
  <si>
    <t xml:space="preserve">  من الأوكسجين </t>
  </si>
  <si>
    <r>
      <t>23 - 23</t>
    </r>
    <r>
      <rPr>
        <b/>
        <sz val="16"/>
        <rFont val="Times New Roman"/>
        <family val="1"/>
      </rPr>
      <t xml:space="preserve"> انبعاث الغازات المسببة للإ حتباس </t>
    </r>
  </si>
  <si>
    <t>البحر الأبيض المتوسط</t>
  </si>
  <si>
    <t xml:space="preserve">شمال المحيط الأطلسي </t>
  </si>
  <si>
    <t xml:space="preserve">جنوب المحيط الأطلسي </t>
  </si>
  <si>
    <t>Rabat - Salé - Zemmour - Zaër</t>
  </si>
  <si>
    <t xml:space="preserve">            de prélèvement selon</t>
  </si>
  <si>
    <t xml:space="preserve">             صنف الجودة</t>
  </si>
  <si>
    <t>ثاني أوكسيد الكبريت</t>
  </si>
  <si>
    <t>أوكسيد النتروجين</t>
  </si>
  <si>
    <t>الجسيمات العالقة</t>
  </si>
  <si>
    <r>
      <t>Dioxyde de souffre (SO</t>
    </r>
    <r>
      <rPr>
        <vertAlign val="subscript"/>
        <sz val="10"/>
        <rFont val="Times New Roman"/>
        <family val="1"/>
      </rPr>
      <t>2)</t>
    </r>
  </si>
  <si>
    <t>Particules suspendues (PS)</t>
  </si>
  <si>
    <t>بالطن لكل كلم مربع  في السنة</t>
  </si>
  <si>
    <r>
      <t xml:space="preserve">             التربة حسب المناطق</t>
    </r>
    <r>
      <rPr>
        <sz val="11"/>
        <rFont val="Times New Roman"/>
        <family val="1"/>
      </rPr>
      <t xml:space="preserve"> </t>
    </r>
  </si>
  <si>
    <t xml:space="preserve">            spécifique par zone</t>
  </si>
  <si>
    <t>En tonne par  Kilomètre carré par an</t>
  </si>
  <si>
    <t>Oxydes d'azote (NOX)</t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</si>
  <si>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</si>
  <si>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>CO</t>
    </r>
    <r>
      <rPr>
        <b/>
        <vertAlign val="subscript"/>
        <sz val="10"/>
        <rFont val="Times New Roman"/>
        <family val="1"/>
      </rPr>
      <t>2</t>
    </r>
  </si>
  <si>
    <r>
      <t>CH</t>
    </r>
    <r>
      <rPr>
        <b/>
        <vertAlign val="subscript"/>
        <sz val="10"/>
        <rFont val="Times New Roman"/>
        <family val="1"/>
      </rPr>
      <t>4</t>
    </r>
  </si>
  <si>
    <r>
      <t>N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</si>
  <si>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vertAlign val="subscript"/>
        <sz val="10"/>
        <rFont val="Times New Roman"/>
        <family val="1"/>
      </rPr>
      <t>2</t>
    </r>
  </si>
  <si>
    <r>
      <t xml:space="preserve">                    Protoxyde d'azote (N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</si>
  <si>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indexed="9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</si>
  <si>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</t>
    </r>
    <r>
      <rPr>
        <sz val="11"/>
        <color indexed="9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</si>
  <si>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2009-2010</t>
  </si>
  <si>
    <t>Rendement annuel moyen en DBO5 (épuration secondaire-tertiaire des eaux usées urbaines)</t>
  </si>
  <si>
    <t xml:space="preserve">Nombre de stations d’épuration </t>
  </si>
  <si>
    <t xml:space="preserve"> بالطن  </t>
  </si>
  <si>
    <t xml:space="preserve">En tonne </t>
  </si>
  <si>
    <t xml:space="preserve"> (en Kg DBO5/j)</t>
  </si>
  <si>
    <t>Capacité nominale</t>
  </si>
  <si>
    <t>Sakia El Hamra</t>
  </si>
  <si>
    <t xml:space="preserve">     الصنوبر الجرارة أولروقة  </t>
  </si>
  <si>
    <t xml:space="preserve">     procesionnaire et le lymantria dicpra) </t>
  </si>
  <si>
    <t>Région</t>
  </si>
  <si>
    <t>Catégorie de polluants</t>
  </si>
  <si>
    <t>DBO5 : Demande Biologique en oxygène</t>
  </si>
  <si>
    <t>MES : Matières en suspension</t>
  </si>
  <si>
    <t>Catégorie C: les eaux classées en catégorie C sont  des eaux momentanément polluées</t>
  </si>
  <si>
    <t>Catégorie D: les eaux classées en catégorie D sont des eaux de mauvaise qualité</t>
  </si>
  <si>
    <t>Catégorie B: les eaux classées en catégorie B sont  des eaux de qualité moyenne pour la baignade</t>
  </si>
  <si>
    <t>Catégorie A: les eaux classées en catécorie A sont considérées de bonne qualité pour la baignade</t>
  </si>
  <si>
    <t>Loukos</t>
  </si>
  <si>
    <r>
      <t>Azote  (NH</t>
    </r>
    <r>
      <rPr>
        <vertAlign val="subscript"/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</si>
  <si>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 xml:space="preserve">Phosphores </t>
  </si>
  <si>
    <t xml:space="preserve">الفوسفور     </t>
  </si>
  <si>
    <t>Phosphores</t>
  </si>
  <si>
    <t>الفوسفور</t>
  </si>
  <si>
    <t xml:space="preserve"> الأزوت</t>
  </si>
  <si>
    <t>Azote</t>
  </si>
  <si>
    <t>Phosphore</t>
  </si>
  <si>
    <t xml:space="preserve">الزئبق  (هج)  (كلغ/ اليوم )  </t>
  </si>
  <si>
    <t>نباتات</t>
  </si>
  <si>
    <t>إجمالي عدد الأنواع المعروفة</t>
  </si>
  <si>
    <t>Oued Boumoussa</t>
  </si>
  <si>
    <t>Oued Martil</t>
  </si>
  <si>
    <t>وادي بوموسى</t>
  </si>
  <si>
    <t>وادي مارتيل</t>
  </si>
  <si>
    <t>سافلة المنطقة الصناعية</t>
  </si>
  <si>
    <t>Aval de la zone</t>
  </si>
  <si>
    <t xml:space="preserve"> Industrielle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</si>
  <si>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</si>
  <si>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</si>
  <si>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</si>
  <si>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</si>
  <si>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</si>
  <si>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</si>
  <si>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r>
      <rPr>
        <b/>
        <sz val="10"/>
        <rFont val="Times New Roman"/>
        <family val="1"/>
      </rPr>
      <t>Dégradations spécifiques</t>
    </r>
    <r>
      <rPr>
        <sz val="10"/>
        <rFont val="Times New Roman"/>
        <family val="1"/>
      </rPr>
      <t xml:space="preserve"> (t/km2/an)</t>
    </r>
  </si>
  <si>
    <t>جبلية</t>
  </si>
  <si>
    <t>Bouregreg et Chaouia</t>
  </si>
  <si>
    <t>أبي رقراق و الشاوية</t>
  </si>
  <si>
    <t>الجودة</t>
  </si>
  <si>
    <t>Qualité</t>
  </si>
  <si>
    <t>Orthophosphates (PO43-)</t>
  </si>
  <si>
    <t>الديامونيوم</t>
  </si>
  <si>
    <t>Nitrates</t>
  </si>
  <si>
    <t>النترات</t>
  </si>
  <si>
    <t xml:space="preserve">Qualité </t>
  </si>
  <si>
    <t>…</t>
  </si>
  <si>
    <t>Les fournitures d'eau réalisées à partir des grands barrages au cours du semestre septembre 2011 et Février 2012(En Mm3)</t>
  </si>
  <si>
    <t>Irrigation</t>
  </si>
  <si>
    <t>Alimentation en eau potable (AEP)</t>
  </si>
  <si>
    <t>AEP</t>
  </si>
  <si>
    <t>Production d'énergie hydroélectrique (Turbinage exclusif)</t>
  </si>
  <si>
    <t>Turbinage exclusif</t>
  </si>
  <si>
    <t xml:space="preserve"> Source :  Direction Générale de l 'Hydraulique (DGH)</t>
  </si>
  <si>
    <t xml:space="preserve">   المصدر : المديرية العامة لهندسة المياه </t>
  </si>
  <si>
    <t xml:space="preserve">Année hydrologique </t>
  </si>
  <si>
    <t xml:space="preserve">          l'Office National de l'Eau et de l'Electricité</t>
  </si>
  <si>
    <r>
      <t xml:space="preserve">23 - 7 </t>
    </r>
    <r>
      <rPr>
        <b/>
        <sz val="16"/>
        <rFont val="Times New Roman"/>
        <family val="1"/>
      </rPr>
      <t xml:space="preserve"> تطور إنتاج ومبيعات المكتب </t>
    </r>
  </si>
  <si>
    <t xml:space="preserve">           الوطني للماء و الكهرباء</t>
  </si>
  <si>
    <t xml:space="preserve">         National de l'Eau et de l'Electricité</t>
  </si>
  <si>
    <t xml:space="preserve">             المديرية العامة لهندسة المياه. </t>
  </si>
  <si>
    <t>المصدر : المندوبية السامية للمياه والغابات ومحاربة التصحر.</t>
  </si>
  <si>
    <t>Source : Haut Commissariat aux Eaux et Forêts et à la Lutte Contre la Désertification.</t>
  </si>
  <si>
    <t>المصادر : المندوبية السامية للمياه والغابات ومحاربة التصحر.</t>
  </si>
  <si>
    <t>Sources : Haut Commissariat aux Eaux et Forêts et à la Lutte Contre la Désertification.</t>
  </si>
  <si>
    <r>
      <t xml:space="preserve">23 - 9 </t>
    </r>
    <r>
      <rPr>
        <b/>
        <sz val="16"/>
        <rFont val="Times New Roman"/>
        <family val="1"/>
      </rPr>
      <t xml:space="preserve">الصرف الصحي المكلف به المكتب </t>
    </r>
  </si>
  <si>
    <r>
      <t xml:space="preserve"> 23 - 10 </t>
    </r>
    <r>
      <rPr>
        <b/>
        <sz val="16"/>
        <color indexed="8"/>
        <rFont val="Times New Roman"/>
        <family val="1"/>
      </rPr>
      <t>مقاييس الأمطار السنوية حسب المحطات</t>
    </r>
    <r>
      <rPr>
        <b/>
        <sz val="14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(1)</t>
    </r>
  </si>
  <si>
    <r>
      <t xml:space="preserve">23 - 12 </t>
    </r>
    <r>
      <rPr>
        <b/>
        <sz val="16"/>
        <rFont val="Times New Roman"/>
        <family val="1"/>
      </rPr>
      <t>جـودة مياه البحيرات المختارة</t>
    </r>
  </si>
  <si>
    <t>23 - 12 Qualité des eaux de lacs sélectionnés</t>
  </si>
  <si>
    <r>
      <t>23 - 13</t>
    </r>
    <r>
      <rPr>
        <b/>
        <sz val="16"/>
        <rFont val="Times New Roman"/>
        <family val="1"/>
      </rPr>
      <t xml:space="preserve"> إفراغات المياه المستعملة وتدفق </t>
    </r>
  </si>
  <si>
    <r>
      <t>23 - 14</t>
    </r>
    <r>
      <rPr>
        <b/>
        <sz val="16"/>
        <rFont val="Times New Roman"/>
        <family val="1"/>
      </rPr>
      <t xml:space="preserve"> التلوث المتدفق من الساحل  </t>
    </r>
  </si>
  <si>
    <t xml:space="preserve">23 - 13 Rejets d'eaux usées et flux </t>
  </si>
  <si>
    <t>23 - 14 Pollution provenant du littoral</t>
  </si>
  <si>
    <r>
      <t>23 - 15</t>
    </r>
    <r>
      <rPr>
        <b/>
        <sz val="16"/>
        <rFont val="Times New Roman"/>
        <family val="1"/>
      </rPr>
      <t xml:space="preserve">  استعمال الأراضي</t>
    </r>
  </si>
  <si>
    <r>
      <t>23 - 16</t>
    </r>
    <r>
      <rPr>
        <b/>
        <sz val="16"/>
        <rFont val="Times New Roman"/>
        <family val="1"/>
      </rPr>
      <t xml:space="preserve">  تطور المساحات الغابوية</t>
    </r>
  </si>
  <si>
    <t>23 - 15 Occupation du Sol</t>
  </si>
  <si>
    <t xml:space="preserve">23 - 16 Evolution des peuplements forestiers </t>
  </si>
  <si>
    <r>
      <t>23 - 17</t>
    </r>
    <r>
      <rPr>
        <b/>
        <sz val="16"/>
        <rFont val="Times New Roman"/>
        <family val="1"/>
      </rPr>
      <t xml:space="preserve">  تطور المساحات المعالجة</t>
    </r>
  </si>
  <si>
    <r>
      <t>23 - 18</t>
    </r>
    <r>
      <rPr>
        <b/>
        <sz val="16"/>
        <rFont val="Times New Roman"/>
        <family val="1"/>
      </rPr>
      <t xml:space="preserve">  معدل التعرض للتعرية المائية وانجراف </t>
    </r>
  </si>
  <si>
    <t>23 - 17 Evolution de la superficie traitée</t>
  </si>
  <si>
    <t xml:space="preserve">23 - 18 Taux d'érosion hydrique en termes d'érosion  </t>
  </si>
  <si>
    <r>
      <t>23 - 19</t>
    </r>
    <r>
      <rPr>
        <b/>
        <sz val="16"/>
        <rFont val="Times New Roman"/>
        <family val="1"/>
      </rPr>
      <t xml:space="preserve">  المناطق المحمية بالمغـرب</t>
    </r>
  </si>
  <si>
    <r>
      <t>23 - 20</t>
    </r>
    <r>
      <rPr>
        <b/>
        <sz val="16"/>
        <rFont val="Times New Roman"/>
        <family val="1"/>
      </rPr>
      <t xml:space="preserve"> التنوع الأحيائي الحيواني </t>
    </r>
  </si>
  <si>
    <t>23 - 20 Biodiversité faunistique</t>
  </si>
  <si>
    <r>
      <t>23 - 21</t>
    </r>
    <r>
      <rPr>
        <b/>
        <sz val="16"/>
        <rFont val="Times New Roman"/>
        <family val="1"/>
      </rPr>
      <t xml:space="preserve"> حـالة النـباتـات </t>
    </r>
  </si>
  <si>
    <t>23 - 21 Etat de la flore</t>
  </si>
  <si>
    <t xml:space="preserve">23 - 22 Situation des espèces animales </t>
  </si>
  <si>
    <t xml:space="preserve">23 - 23  Emission des gaz à effets </t>
  </si>
  <si>
    <r>
      <t>23 - 24</t>
    </r>
    <r>
      <rPr>
        <b/>
        <sz val="16"/>
        <rFont val="Times New Roman"/>
        <family val="1"/>
      </rPr>
      <t xml:space="preserve"> انبعاث الغازات المسببة للإ حتباس </t>
    </r>
  </si>
  <si>
    <t xml:space="preserve">23 - 24  Emission des gaz à effets de serre </t>
  </si>
  <si>
    <r>
      <t>23 - 26</t>
    </r>
    <r>
      <rPr>
        <b/>
        <sz val="16"/>
        <rFont val="Times New Roman"/>
        <family val="1"/>
      </rPr>
      <t xml:space="preserve">  الإفراغات الغازية حسب المصدر</t>
    </r>
  </si>
  <si>
    <t xml:space="preserve">23 - 25  Evolution des émissions des gaz  </t>
  </si>
  <si>
    <t xml:space="preserve">23 - 26 Rejets gazeux par source  </t>
  </si>
  <si>
    <t xml:space="preserve">              par région</t>
  </si>
  <si>
    <t>Rif : Oued Msoun</t>
  </si>
  <si>
    <t>الريف : وادي مسون</t>
  </si>
  <si>
    <t>Moyen Atlas</t>
  </si>
  <si>
    <t>Anti Atlas</t>
  </si>
  <si>
    <t xml:space="preserve"> En m بالمتر </t>
  </si>
  <si>
    <t>3 - 1</t>
  </si>
  <si>
    <t>5 - 3</t>
  </si>
  <si>
    <t>7 - 5</t>
  </si>
  <si>
    <t>10 - 25</t>
  </si>
  <si>
    <t>5 - 10</t>
  </si>
  <si>
    <t xml:space="preserve"> 3 - 5</t>
  </si>
  <si>
    <t>40 - 80</t>
  </si>
  <si>
    <t>35 - 40</t>
  </si>
  <si>
    <t>2 - 8</t>
  </si>
  <si>
    <t>0,5 - 2</t>
  </si>
  <si>
    <t>0,1 - 0,5</t>
  </si>
  <si>
    <t>0,5 - 3</t>
  </si>
  <si>
    <t>0,3 - 0,5</t>
  </si>
  <si>
    <t>0,1 - 0,3</t>
  </si>
  <si>
    <t>2 000 - 20 000</t>
  </si>
  <si>
    <t>20 - 2 000</t>
  </si>
  <si>
    <t xml:space="preserve">               Direction de la Météorologie Nationale.</t>
  </si>
  <si>
    <r>
      <t>المصادر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والبيئة.</t>
    </r>
  </si>
  <si>
    <t>Sources : Ministère de l'Energie, des Mines, de l'Eau et de l'Environnement.</t>
  </si>
  <si>
    <t>السنة الهدرولوجية</t>
  </si>
  <si>
    <r>
      <t>Millions de 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 an</t>
    </r>
  </si>
  <si>
    <t xml:space="preserve">بمليون متر مكعب في السنة                               </t>
  </si>
  <si>
    <t>23 - 6 Répartition des ressources en eau renouvelables</t>
  </si>
  <si>
    <r>
      <t>23 - 6</t>
    </r>
    <r>
      <rPr>
        <b/>
        <sz val="16"/>
        <rFont val="Times New Roman"/>
        <family val="1"/>
      </rPr>
      <t xml:space="preserve"> توزيع الموارد المائية المتجددة</t>
    </r>
  </si>
  <si>
    <t xml:space="preserve">          حسب الأحواض المائية</t>
  </si>
  <si>
    <t xml:space="preserve">          par bassin verssant</t>
  </si>
  <si>
    <t>وادي سروى</t>
  </si>
  <si>
    <t>Sources : Ministère de l'Energie, des Mines, de l'Eau et de l'Environnement (Département de l'Environnement).</t>
  </si>
  <si>
    <t xml:space="preserve">                Direction Générale de l 'Hydraulique.</t>
  </si>
  <si>
    <t xml:space="preserve">23 - 8 Evolution de l'utilisation de l'eau par secteur </t>
  </si>
  <si>
    <r>
      <t>23 - 8</t>
    </r>
    <r>
      <rPr>
        <b/>
        <sz val="16"/>
        <rFont val="Times New Roman"/>
        <family val="1"/>
      </rPr>
      <t xml:space="preserve"> تطور استعمال الماء حسب القطاعات</t>
    </r>
  </si>
  <si>
    <t>Collectivités (1)</t>
  </si>
  <si>
    <t xml:space="preserve">   Dont secteur domestique (1)</t>
  </si>
  <si>
    <t xml:space="preserve">    En provenance des barrages</t>
  </si>
  <si>
    <r>
      <t>Capacité nominale (en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</si>
  <si>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</si>
  <si>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 xml:space="preserve">23 -9 Assainissement liquide à la charge de l'Office  </t>
  </si>
  <si>
    <r>
      <t>Epuration réelle ( en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/j) (2)</t>
    </r>
  </si>
  <si>
    <t>Sources : Office National de l'électricité et de l'eau Potable.</t>
  </si>
  <si>
    <t>المحطة</t>
  </si>
  <si>
    <t>Station</t>
  </si>
  <si>
    <t>Source : Ministère de l'Agriculture et de la Pêche Maritime.</t>
  </si>
  <si>
    <r>
      <t>المصدر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وزارة الفلاحة و الصيد البحري. </t>
    </r>
  </si>
  <si>
    <t xml:space="preserve">23 - 11 Qualité des eaux superficielles situées  </t>
  </si>
  <si>
    <r>
      <t xml:space="preserve">23 - 11 </t>
    </r>
    <r>
      <rPr>
        <b/>
        <sz val="16"/>
        <rFont val="Times New Roman"/>
        <family val="1"/>
      </rPr>
      <t>جـودة المياه السطحية المتواجدة</t>
    </r>
  </si>
  <si>
    <t>جد سيئة</t>
  </si>
  <si>
    <t>جد جيدة</t>
  </si>
  <si>
    <t xml:space="preserve">               Direction Générale de l 'Hydraulique.</t>
  </si>
  <si>
    <t xml:space="preserve">              المديرية العامة لهندسة المياه.</t>
  </si>
  <si>
    <r>
      <t xml:space="preserve">        Couvert forestier </t>
    </r>
    <r>
      <rPr>
        <vertAlign val="superscript"/>
        <sz val="10"/>
        <rFont val="Times New Roman"/>
        <family val="1"/>
      </rPr>
      <t>(1)</t>
    </r>
  </si>
  <si>
    <t xml:space="preserve">        Reboisements (bilan définitif)</t>
  </si>
  <si>
    <t xml:space="preserve">    Forêts et terres boisées </t>
  </si>
  <si>
    <t xml:space="preserve">Autres terres (parcours désertiques, terres </t>
  </si>
  <si>
    <t xml:space="preserve">  improductives et de haute montagne)</t>
  </si>
  <si>
    <t xml:space="preserve">   غابات وأراضي مشجرة </t>
  </si>
  <si>
    <r>
      <t xml:space="preserve">      الغطاء الغابوي  </t>
    </r>
    <r>
      <rPr>
        <vertAlign val="superscript"/>
        <sz val="10"/>
        <rFont val="Times New Roman"/>
        <family val="1"/>
      </rPr>
      <t>(1)</t>
    </r>
  </si>
  <si>
    <t xml:space="preserve">      التشجير </t>
  </si>
  <si>
    <t xml:space="preserve">   Reboisement</t>
  </si>
  <si>
    <t xml:space="preserve">   Regénération</t>
  </si>
  <si>
    <t xml:space="preserve">   Amélioration sylvo-pastorale</t>
  </si>
  <si>
    <t xml:space="preserve">   التشجير </t>
  </si>
  <si>
    <t xml:space="preserve">    التخليف</t>
  </si>
  <si>
    <t xml:space="preserve">   تحسين مساحات الرعي</t>
  </si>
  <si>
    <t xml:space="preserve">      Formations forestières et nappes alphatières</t>
  </si>
  <si>
    <t xml:space="preserve">    التشكيلات الغابوية و سهوب الحلفاء</t>
  </si>
  <si>
    <t xml:space="preserve">    الطبقة العشبية</t>
  </si>
  <si>
    <t>التشجير و التخليف( بيان حساب مؤقت)</t>
  </si>
  <si>
    <t>عدد مشاتل الغرس( بالالاف)</t>
  </si>
  <si>
    <t>لتلسمتان</t>
  </si>
  <si>
    <t>المنتزه الوطني لإفران</t>
  </si>
  <si>
    <t>ثد ييات</t>
  </si>
  <si>
    <t>danger</t>
  </si>
  <si>
    <t>en danger</t>
  </si>
  <si>
    <t xml:space="preserve">              Ministère de l'Energie, des Mines, de l'Eau et de l'Environnement (Département de l'Environnement).</t>
  </si>
  <si>
    <t xml:space="preserve">             حسب مناطق المراقبة</t>
  </si>
  <si>
    <t xml:space="preserve">            de prélévement par zone de surveillance</t>
  </si>
  <si>
    <t>En %</t>
  </si>
  <si>
    <t>%ب</t>
  </si>
  <si>
    <t>صـنــف   أ : مياه ذات جودة عالية</t>
  </si>
  <si>
    <t>Source : Ministère de l'Energie, des Mines, de l'Eau et de l'Environnement (Département de l'Environnement).</t>
  </si>
  <si>
    <t xml:space="preserve">Les eaux de catégories A ou B sont de bonnes qualité pour la baignade, </t>
  </si>
  <si>
    <t xml:space="preserve">              مديرية الأرصاد الجوية الوطنية.</t>
  </si>
  <si>
    <t>(1) Consommation d’eau potable en milieu urbain.</t>
  </si>
  <si>
    <t xml:space="preserve">   منه الاتية من السدود</t>
  </si>
  <si>
    <t xml:space="preserve"> المصادر : المكتب الوطني للكهرباء والماء الصالح للشرب.</t>
  </si>
  <si>
    <t>سد</t>
  </si>
  <si>
    <t>المسيرة</t>
  </si>
  <si>
    <t>سد عبد الكريم</t>
  </si>
  <si>
    <t>الخطابي</t>
  </si>
  <si>
    <t xml:space="preserve">سد </t>
  </si>
  <si>
    <t>سمير</t>
  </si>
  <si>
    <t>المخازن</t>
  </si>
  <si>
    <t>ضاية</t>
  </si>
  <si>
    <t>الرومي</t>
  </si>
  <si>
    <t>سمبا</t>
  </si>
  <si>
    <t>Barrage</t>
  </si>
  <si>
    <t>SMBA</t>
  </si>
  <si>
    <t>Dayat</t>
  </si>
  <si>
    <t>Roumi</t>
  </si>
  <si>
    <t>Makhazine</t>
  </si>
  <si>
    <t>Smir</t>
  </si>
  <si>
    <t>Barrage abdelkrim</t>
  </si>
  <si>
    <t>massira</t>
  </si>
  <si>
    <t xml:space="preserve"> el khattabi</t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</si>
  <si>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</si>
  <si>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r>
      <t xml:space="preserve"> (secteur domestique) </t>
    </r>
    <r>
      <rPr>
        <sz val="10"/>
        <rFont val="Times New Roman"/>
        <family val="1"/>
      </rPr>
      <t>(t/jour)</t>
    </r>
  </si>
  <si>
    <t>Al Hoceima</t>
  </si>
  <si>
    <t xml:space="preserve">      من كمية المياه المستعملة  الغير المرتبطة  بشبكة التطهير العمومي،</t>
  </si>
  <si>
    <t xml:space="preserve">      باستثناء الناضور الذي يمتلك محطة للتصفية. </t>
  </si>
  <si>
    <t xml:space="preserve">      من كمية المياه المنتجة  والغير معالجة.</t>
  </si>
  <si>
    <t>(2) Superficie en traitement phytosanitaire (généralement affectée par la chenille</t>
  </si>
  <si>
    <t>(1) Statistiques de l'inventaire national forestier de 1994</t>
  </si>
  <si>
    <t xml:space="preserve"> الأطلس المتوسط (إفران) </t>
  </si>
  <si>
    <t xml:space="preserve"> الأطلس الكبير(مـراكش) </t>
  </si>
  <si>
    <t xml:space="preserve"> الأطلس المتوسط (تـازة) </t>
  </si>
  <si>
    <t>الجنوبية(ورزازات)</t>
  </si>
  <si>
    <t xml:space="preserve">(طرفاية) </t>
  </si>
  <si>
    <t>(مولاي بوسلهام)</t>
  </si>
  <si>
    <r>
      <t xml:space="preserve">                    Methane (CH</t>
    </r>
    <r>
      <rPr>
        <vertAlign val="subscript"/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</si>
  <si>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>المصدر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 (قطاع البيئة).</t>
    </r>
  </si>
  <si>
    <r>
      <t>المصادر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 (قطاع البيئة).</t>
    </r>
  </si>
  <si>
    <t>Procédés industriels</t>
  </si>
  <si>
    <r>
      <t>En Kilotonne de gaz  E-CO</t>
    </r>
    <r>
      <rPr>
        <vertAlign val="subscript"/>
        <sz val="10"/>
        <rFont val="Times New Roman"/>
        <family val="1"/>
      </rPr>
      <t>2</t>
    </r>
  </si>
  <si>
    <t xml:space="preserve">             ومحطات المعاينة حسب </t>
  </si>
  <si>
    <r>
      <t xml:space="preserve">الفلاحة </t>
    </r>
    <r>
      <rPr>
        <sz val="10"/>
        <rFont val="Times New Roman"/>
        <family val="1"/>
      </rPr>
      <t>(2)</t>
    </r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</si>
  <si>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استهلاك الماء الصالح للشرب بالوسط الحضري.</t>
    </r>
  </si>
  <si>
    <t>Rendement annuel moyen en DBO5 (%)</t>
  </si>
  <si>
    <r>
      <t xml:space="preserve">(1) </t>
    </r>
    <r>
      <rPr>
        <sz val="10"/>
        <color indexed="8"/>
        <rFont val="Times New Roman"/>
        <family val="1"/>
      </rPr>
      <t>يبتدئ الموسم في شهر شتنبر من السنة</t>
    </r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</si>
  <si>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</si>
  <si>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إحصائيات الجرد الوطني الغابوي </t>
    </r>
    <r>
      <rPr>
        <sz val="8"/>
        <rFont val="Times New Roman"/>
        <family val="1"/>
      </rPr>
      <t>1994</t>
    </r>
    <r>
      <rPr>
        <sz val="10"/>
        <rFont val="Times New Roman"/>
        <family val="1"/>
      </rPr>
      <t>.</t>
    </r>
  </si>
  <si>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المساحة تحت المعالجة  وتكون عادة مصابة بدودة </t>
    </r>
  </si>
  <si>
    <t xml:space="preserve">      des quantités des eaux usées non racordées aux réseaux d'assainissement publics,  </t>
  </si>
  <si>
    <t xml:space="preserve">      exception faite du cas du Nador qui dispose d'une station d'épuration.</t>
  </si>
  <si>
    <t xml:space="preserve">      des quantités produites sans traitement.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</si>
  <si>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</si>
  <si>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 xml:space="preserve">             حسب الفروع</t>
  </si>
  <si>
    <t>الفروع</t>
  </si>
  <si>
    <t xml:space="preserve">  des sols et gestion des forêts</t>
  </si>
  <si>
    <t xml:space="preserve">Changement d'exploitation </t>
  </si>
  <si>
    <t xml:space="preserve">Oxygène dissous </t>
  </si>
  <si>
    <t xml:space="preserve">             حسب الجهة</t>
  </si>
  <si>
    <r>
      <t>23 - 25</t>
    </r>
    <r>
      <rPr>
        <b/>
        <sz val="16"/>
        <rFont val="Times New Roman"/>
        <family val="1"/>
      </rPr>
      <t xml:space="preserve"> تطور انبعاث الغازات المسببة </t>
    </r>
  </si>
  <si>
    <t xml:space="preserve">             للإ حتباس الحراري حسب القطاعات</t>
  </si>
  <si>
    <t>2011-2012</t>
  </si>
  <si>
    <t xml:space="preserve">     وينتهي في شهر غشت من السنة الموالية</t>
  </si>
  <si>
    <t xml:space="preserve">ملوية </t>
  </si>
  <si>
    <t xml:space="preserve">Oum Rbia </t>
  </si>
  <si>
    <t xml:space="preserve">أم الربيع </t>
  </si>
  <si>
    <t xml:space="preserve">Tensift </t>
  </si>
  <si>
    <t xml:space="preserve">تانسيفت </t>
  </si>
  <si>
    <t>Souss-Massa -Draa</t>
  </si>
  <si>
    <t>سوس - ماسة -درعة</t>
  </si>
  <si>
    <t>Ziz, Guir, Rhéris</t>
  </si>
  <si>
    <t xml:space="preserve">زيز- غير و غريس </t>
  </si>
  <si>
    <t>Sakia alhamra et Oued Eddahab</t>
  </si>
  <si>
    <t>الساقية الحمراء و وادي الذهب</t>
  </si>
  <si>
    <t xml:space="preserve">المعدل السنوي للمدى الطويل  </t>
  </si>
  <si>
    <t xml:space="preserve">Eau de surface             </t>
  </si>
  <si>
    <t xml:space="preserve">المياه الجوفية  </t>
  </si>
  <si>
    <t xml:space="preserve">  Eau souterraine</t>
  </si>
  <si>
    <t xml:space="preserve">مساحة        </t>
  </si>
  <si>
    <t xml:space="preserve"> superfice       </t>
  </si>
  <si>
    <t>Industrie manufacturiére</t>
  </si>
  <si>
    <t>الصناعة التحويلية</t>
  </si>
  <si>
    <t xml:space="preserve"> Agroalimentaire</t>
  </si>
  <si>
    <t xml:space="preserve"> الصناعات الغذائية</t>
  </si>
  <si>
    <t xml:space="preserve"> Textiles et cuir</t>
  </si>
  <si>
    <t xml:space="preserve"> Produits chimiques et para chimiques </t>
  </si>
  <si>
    <t xml:space="preserve"> المواد الكيماوية وشبه الكيماوية</t>
  </si>
  <si>
    <t xml:space="preserve"> Produits électroniques et électriques </t>
  </si>
  <si>
    <t xml:space="preserve"> Autres déchets</t>
  </si>
  <si>
    <t xml:space="preserve"> نفايات أخرى</t>
  </si>
  <si>
    <t>نفايات منزلية ( حضرية و قروية)</t>
  </si>
  <si>
    <t>Déchets Médicaux</t>
  </si>
  <si>
    <t>نفايات طبية</t>
  </si>
  <si>
    <t>Elimination finale totale</t>
  </si>
  <si>
    <t>التنحية النهائية</t>
  </si>
  <si>
    <t>المطارح المراقبة</t>
  </si>
  <si>
    <t>المطارح غير المراقبة</t>
  </si>
  <si>
    <t>Unité (mg /l)</t>
  </si>
  <si>
    <t>الوحدة (مغ / لتر)</t>
  </si>
  <si>
    <t>Coliformes fécaux/100ml</t>
  </si>
  <si>
    <r>
      <t xml:space="preserve"> البكتريا البرازية /</t>
    </r>
    <r>
      <rPr>
        <sz val="10"/>
        <rFont val="Times New Roman"/>
        <family val="1"/>
      </rPr>
      <t>100مل</t>
    </r>
  </si>
  <si>
    <r>
      <t>Unité</t>
    </r>
    <r>
      <rPr>
        <b/>
        <sz val="9"/>
        <rFont val="Times New Roman"/>
        <family val="1"/>
      </rPr>
      <t xml:space="preserve"> (mg/l)</t>
    </r>
  </si>
  <si>
    <t>الوحدة (ملغ/ل)</t>
  </si>
  <si>
    <r>
      <t xml:space="preserve">Chlorophylle A en </t>
    </r>
    <r>
      <rPr>
        <sz val="9"/>
        <rFont val="Times New Roman"/>
        <family val="1"/>
      </rPr>
      <t>(µg / l)</t>
    </r>
    <r>
      <rPr>
        <sz val="10"/>
        <rFont val="Times New Roman"/>
        <family val="1"/>
      </rPr>
      <t xml:space="preserve"> </t>
    </r>
  </si>
  <si>
    <r>
      <t>الكلوروفيل أ ب</t>
    </r>
    <r>
      <rPr>
        <sz val="9"/>
        <rFont val="Times New Roman"/>
        <family val="1"/>
      </rPr>
      <t>(µg / l)</t>
    </r>
  </si>
  <si>
    <r>
      <t xml:space="preserve">    Formations alfatières et matorral </t>
    </r>
    <r>
      <rPr>
        <b/>
        <vertAlign val="superscript"/>
        <sz val="10"/>
        <rFont val="Times New Roman"/>
        <family val="1"/>
      </rPr>
      <t>(1)</t>
    </r>
  </si>
  <si>
    <r>
      <t xml:space="preserve">   الحــلــفاء والماطورال </t>
    </r>
    <r>
      <rPr>
        <b/>
        <vertAlign val="superscript"/>
        <sz val="10"/>
        <rFont val="Times New Roman"/>
        <family val="1"/>
      </rPr>
      <t>(1)</t>
    </r>
  </si>
  <si>
    <t>أسباب التعري من الحراج المؤقت :</t>
  </si>
  <si>
    <t xml:space="preserve">   Superficie traitée (2)</t>
  </si>
  <si>
    <t xml:space="preserve">  المساحة المعالجة (2)</t>
  </si>
  <si>
    <t>Renouvellement du peuplement forestier par :</t>
  </si>
  <si>
    <t xml:space="preserve">تجديد التشجير ب:  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</si>
  <si>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</si>
  <si>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r>
      <t xml:space="preserve"> 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</si>
  <si>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</si>
  <si>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r>
      <rPr>
        <b/>
        <sz val="14"/>
        <rFont val="Times New Roman"/>
        <family val="1"/>
      </rPr>
      <t xml:space="preserve"> 23 - 2</t>
    </r>
    <r>
      <rPr>
        <b/>
        <sz val="16"/>
        <rFont val="Times New Roman"/>
        <family val="1"/>
      </rPr>
      <t xml:space="preserve"> السلا سل الجبلية وقممها البارزة</t>
    </r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</si>
  <si>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</si>
  <si>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</si>
  <si>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</si>
  <si>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</si>
  <si>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r>
      <t>2012 م</t>
    </r>
    <r>
      <rPr>
        <b/>
        <vertAlign val="superscript"/>
        <sz val="10"/>
        <rFont val="Times New Roman"/>
        <family val="1"/>
      </rPr>
      <t>R</t>
    </r>
  </si>
  <si>
    <t>Répartition par bassin des apports d'eau aux grands barages durant l'année hydrologique 2012-2013</t>
  </si>
  <si>
    <r>
      <t xml:space="preserve">الجماعات </t>
    </r>
    <r>
      <rPr>
        <sz val="9"/>
        <rFont val="Times New Roman"/>
        <family val="1"/>
      </rPr>
      <t>(1)</t>
    </r>
  </si>
  <si>
    <r>
      <t xml:space="preserve">   منه الإستعمال المنزلي </t>
    </r>
    <r>
      <rPr>
        <sz val="9"/>
        <rFont val="Times New Roman"/>
        <family val="1"/>
      </rPr>
      <t>(1)</t>
    </r>
  </si>
  <si>
    <r>
      <t xml:space="preserve">التصفية الحقيقية </t>
    </r>
    <r>
      <rPr>
        <sz val="9"/>
        <rFont val="Times New Roman"/>
        <family val="1"/>
      </rPr>
      <t>(ب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/اليوم) (2)</t>
    </r>
  </si>
  <si>
    <r>
      <t xml:space="preserve">الطاقة الإسمية </t>
    </r>
    <r>
      <rPr>
        <sz val="10"/>
        <rFont val="Times New Roman"/>
        <family val="1"/>
      </rPr>
      <t xml:space="preserve">(بالكلغ من الحاجيات البيولوجية  </t>
    </r>
    <r>
      <rPr>
        <sz val="9"/>
        <rFont val="Times New Roman"/>
        <family val="1"/>
      </rPr>
      <t xml:space="preserve">       </t>
    </r>
  </si>
  <si>
    <t xml:space="preserve">  من الأوكسجين في اليوم)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</si>
  <si>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(%)</t>
    </r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</si>
  <si>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(التصفية من الدرجة الثانية و الثالثة للمياه العادمة في المجال الحضري)</t>
    </r>
  </si>
  <si>
    <t>ارتكز تصنيف جودة مياه السباحةعلى التحاليل الميكروبيولوجية وذلك حسب</t>
  </si>
  <si>
    <r>
      <t xml:space="preserve"> المعايير الوطنية </t>
    </r>
    <r>
      <rPr>
        <sz val="8"/>
        <rFont val="Times New Roman"/>
        <family val="1"/>
      </rPr>
      <t>(03.7.200)</t>
    </r>
    <r>
      <rPr>
        <sz val="10"/>
        <rFont val="Times New Roman"/>
        <family val="1"/>
      </rPr>
      <t xml:space="preserve"> والدولية وكذا توجيهات المنظمة العالمية  </t>
    </r>
  </si>
  <si>
    <t>توزيع حسب الأحواض</t>
  </si>
  <si>
    <t>توزيع حسب الأحواض لإمدادات المياه للسدود الكبرى خلال السنة الهيدرولوجية 20012-2013</t>
  </si>
  <si>
    <t>TENSIFT                                            تانسيفت</t>
  </si>
  <si>
    <t>ZIZ-GUIR-RHERISS          زيز- غير و غريس</t>
  </si>
  <si>
    <t>MOULOUYA                                        ملوية</t>
  </si>
  <si>
    <t>BOUREGREG                                 أبي رقراق</t>
  </si>
  <si>
    <t>SEBOU                                                   سبو</t>
  </si>
  <si>
    <t>OUM ER-RBIA                                أم الربيع</t>
  </si>
  <si>
    <t xml:space="preserve">LOUKOUS                                         اللكوس </t>
  </si>
  <si>
    <t>SOU-MASSA-DRAA        سوس - ماسة -درعة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</si>
  <si>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</si>
  <si>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>Branches</t>
  </si>
  <si>
    <r>
      <t xml:space="preserve">23 - 10 Pluviométrie annuelle par stations </t>
    </r>
    <r>
      <rPr>
        <sz val="10"/>
        <color indexed="8"/>
        <rFont val="Times New Roman"/>
        <family val="1"/>
      </rPr>
      <t>(1)</t>
    </r>
  </si>
  <si>
    <t xml:space="preserve">الدارالبيضاء </t>
  </si>
  <si>
    <t>2013*</t>
  </si>
  <si>
    <r>
      <t>23 - 27</t>
    </r>
    <r>
      <rPr>
        <b/>
        <sz val="16"/>
        <rFont val="Times New Roman"/>
        <family val="1"/>
      </rPr>
      <t xml:space="preserve">  تطور عدد الشواطئ حسب الجهة</t>
    </r>
  </si>
  <si>
    <t xml:space="preserve">23 - 28 Répartition des plages et des stations </t>
  </si>
  <si>
    <r>
      <t>23 - 28</t>
    </r>
    <r>
      <rPr>
        <b/>
        <sz val="16"/>
        <rFont val="Times New Roman"/>
        <family val="1"/>
      </rPr>
      <t xml:space="preserve">  توزيع الشواطئ ومحطات المعاينة </t>
    </r>
  </si>
  <si>
    <r>
      <t>23 - 29</t>
    </r>
    <r>
      <rPr>
        <b/>
        <sz val="16"/>
        <rFont val="Times New Roman"/>
        <family val="1"/>
      </rPr>
      <t xml:space="preserve">  توزيع الشواطىء   </t>
    </r>
  </si>
  <si>
    <t xml:space="preserve">23 - 29 Distribution des plages et des stations  </t>
  </si>
  <si>
    <t xml:space="preserve">23 - 30 Production des déchets ménagers </t>
  </si>
  <si>
    <r>
      <t>23 - 30</t>
    </r>
    <r>
      <rPr>
        <b/>
        <sz val="16"/>
        <rFont val="Times New Roman"/>
        <family val="1"/>
      </rPr>
      <t xml:space="preserve">  انتاج النفايات المنزلية  </t>
    </r>
  </si>
  <si>
    <r>
      <t>23 - 31</t>
    </r>
    <r>
      <rPr>
        <b/>
        <sz val="16"/>
        <rFont val="Times New Roman"/>
        <family val="1"/>
      </rPr>
      <t xml:space="preserve">  كمية النفايات الطبية   </t>
    </r>
  </si>
  <si>
    <t xml:space="preserve">23 - 31  Quantité des déchets médicaux </t>
  </si>
  <si>
    <r>
      <t>23 - 33</t>
    </r>
    <r>
      <rPr>
        <b/>
        <sz val="16"/>
        <rFont val="Times New Roman"/>
        <family val="1"/>
      </rPr>
      <t xml:space="preserve">  معالجة، تنحية وتحركات  </t>
    </r>
  </si>
  <si>
    <t xml:space="preserve">23 - 33 Traitement, élimination et mouvements  </t>
  </si>
  <si>
    <r>
      <t>23 - 32</t>
    </r>
    <r>
      <rPr>
        <b/>
        <sz val="16"/>
        <rFont val="Times New Roman"/>
        <family val="1"/>
      </rPr>
      <t xml:space="preserve">  كمية النفايات الصناعية المنتجة</t>
    </r>
  </si>
  <si>
    <t xml:space="preserve">23 - 32 Quantités de déchets industriels produits  </t>
  </si>
  <si>
    <r>
      <t>23 - 22</t>
    </r>
    <r>
      <rPr>
        <b/>
        <sz val="16"/>
        <rFont val="Times New Roman"/>
        <family val="1"/>
      </rPr>
      <t xml:space="preserve"> وضعية الأنواع الحيوانية </t>
    </r>
  </si>
  <si>
    <t xml:space="preserve">             والنباتية </t>
  </si>
  <si>
    <t>الفصـل الثالث والعشرون</t>
  </si>
  <si>
    <t xml:space="preserve">البـيـئـة </t>
  </si>
  <si>
    <t>CHAPITRE XXIII</t>
  </si>
  <si>
    <t>ENVIRONNEMENT</t>
  </si>
  <si>
    <t>(3) Déchets municipaux produits en milieux urbain seulement.</t>
  </si>
  <si>
    <t>سنة 2013</t>
  </si>
  <si>
    <t>DBOS</t>
  </si>
  <si>
    <t>DCO</t>
  </si>
  <si>
    <t>Année 2013</t>
  </si>
  <si>
    <t xml:space="preserve">      الحاجيات البيولوجية من الأكسجين</t>
  </si>
  <si>
    <t xml:space="preserve">     الحاجيات الكيماوية من الأكسجين</t>
  </si>
  <si>
    <t>DCO : Demande chimique en Oxygène</t>
  </si>
  <si>
    <t>وادي إيكم</t>
  </si>
  <si>
    <t>وادي لوكوس</t>
  </si>
  <si>
    <t>Oued Loukkos</t>
  </si>
  <si>
    <t>Oued Yekem</t>
  </si>
  <si>
    <t>(معمورة - الرباط)</t>
  </si>
  <si>
    <r>
      <t>م2012</t>
    </r>
    <r>
      <rPr>
        <b/>
        <vertAlign val="superscript"/>
        <sz val="10"/>
        <rFont val="Times New Roman"/>
        <family val="1"/>
      </rPr>
      <t>R</t>
    </r>
  </si>
  <si>
    <r>
      <t>م2013</t>
    </r>
    <r>
      <rPr>
        <b/>
        <vertAlign val="superscript"/>
        <sz val="10"/>
        <rFont val="Times New Roman"/>
        <family val="1"/>
      </rPr>
      <t>R</t>
    </r>
  </si>
  <si>
    <r>
      <t>م2011</t>
    </r>
    <r>
      <rPr>
        <b/>
        <vertAlign val="superscript"/>
        <sz val="10"/>
        <rFont val="Times New Roman"/>
        <family val="1"/>
      </rPr>
      <t>R</t>
    </r>
  </si>
  <si>
    <t xml:space="preserve">               Pollution en tonne</t>
  </si>
  <si>
    <t xml:space="preserve"> المجموع</t>
  </si>
  <si>
    <t xml:space="preserve"> Total </t>
  </si>
  <si>
    <r>
      <t xml:space="preserve">   الحجم  المتوسط للإستغلال    </t>
    </r>
    <r>
      <rPr>
        <sz val="8"/>
        <rFont val="Times New Roman"/>
        <family val="1"/>
      </rPr>
      <t xml:space="preserve">(2) </t>
    </r>
  </si>
  <si>
    <t>t/année</t>
  </si>
  <si>
    <t>طن/سنة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</si>
  <si>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1512619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</si>
  <si>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</si>
  <si>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</si>
  <si>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des déchets municipaux</t>
    </r>
    <r>
      <rPr>
        <b/>
        <sz val="10"/>
        <rFont val="Times New Roman"/>
        <family val="1"/>
      </rPr>
      <t>(3)</t>
    </r>
  </si>
  <si>
    <r>
      <t xml:space="preserve">             النفايات البلدية</t>
    </r>
    <r>
      <rPr>
        <b/>
        <sz val="11"/>
        <rFont val="Times New Roman"/>
        <family val="1"/>
      </rPr>
      <t>(3)</t>
    </r>
  </si>
  <si>
    <t>(2) ne comprennent pas les déchets médicaux</t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</si>
  <si>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284 289  طن من النفايات الخطيرة.</t>
    </r>
  </si>
  <si>
    <t>المياه السطحية</t>
  </si>
  <si>
    <t>Année 2014</t>
  </si>
  <si>
    <t>سنة 2014</t>
  </si>
  <si>
    <t xml:space="preserve"> سيئة</t>
  </si>
  <si>
    <t xml:space="preserve"> mauvaise</t>
  </si>
  <si>
    <t>عدد العينات</t>
  </si>
  <si>
    <t xml:space="preserve"> Nbre de prélèvement</t>
  </si>
  <si>
    <t>2012-2013</t>
  </si>
  <si>
    <t>2013-2014</t>
  </si>
  <si>
    <t xml:space="preserve"> Année 2014</t>
  </si>
  <si>
    <t xml:space="preserve"> سنة  2014   </t>
  </si>
  <si>
    <t xml:space="preserve"> Année 2013*</t>
  </si>
  <si>
    <t xml:space="preserve"> سنة  *2013   </t>
  </si>
  <si>
    <t>Année  2012</t>
  </si>
  <si>
    <t xml:space="preserve">سنة  2012   </t>
  </si>
  <si>
    <t xml:space="preserve">(1) Y compris les 295284 tonnes par de déchets dangeureux. </t>
  </si>
  <si>
    <t xml:space="preserve">23 - 7 Evolution de la production et des ventes de  </t>
  </si>
  <si>
    <t xml:space="preserve"> لم يتم تحيين هذه المعطيات منذ سنة 1997</t>
  </si>
  <si>
    <t>* Ces données n'ont pas été actualisées depuis 1997</t>
  </si>
  <si>
    <t xml:space="preserve"> النسيج والجلد</t>
  </si>
  <si>
    <t xml:space="preserve"> المواد الإليكترونية والكهربائية</t>
  </si>
  <si>
    <t xml:space="preserve"> صناعة ميكانيكية وثقيلة</t>
  </si>
  <si>
    <t>(2)   لاتتضمن النفايات الطبية</t>
  </si>
  <si>
    <t xml:space="preserve"> Industrie mécanique et métallurgique</t>
  </si>
  <si>
    <r>
      <t>Inventaire 2002 Répartition par module -Gg E-CO</t>
    </r>
    <r>
      <rPr>
        <b/>
        <vertAlign val="subscript"/>
        <sz val="12"/>
        <rFont val="Times New Roman"/>
        <family val="1"/>
      </rPr>
      <t>2</t>
    </r>
  </si>
  <si>
    <t xml:space="preserve">Energie   الطاقة </t>
  </si>
  <si>
    <t xml:space="preserve">Agriculture   الفلاحة  </t>
  </si>
  <si>
    <t xml:space="preserve">Procédés industriels   العمليات الصناعية </t>
  </si>
  <si>
    <t>Déchets   النفايات</t>
  </si>
  <si>
    <t>Foresterie   الغابات</t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</si>
  <si>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</si>
  <si>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t>2014- 2015</t>
  </si>
  <si>
    <t>2013- 2014</t>
  </si>
  <si>
    <t>2011- 2012</t>
  </si>
  <si>
    <t>2010- 2011</t>
  </si>
  <si>
    <t>2010-2011</t>
  </si>
  <si>
    <t>2012*</t>
  </si>
  <si>
    <r>
      <t>2013 م</t>
    </r>
    <r>
      <rPr>
        <b/>
        <vertAlign val="superscript"/>
        <sz val="10"/>
        <rFont val="Times New Roman"/>
        <family val="1"/>
      </rPr>
      <t>R</t>
    </r>
  </si>
  <si>
    <r>
      <t>2004 م</t>
    </r>
    <r>
      <rPr>
        <b/>
        <vertAlign val="superscript"/>
        <sz val="10"/>
        <rFont val="Times New Roman"/>
        <family val="1"/>
      </rPr>
      <t>R</t>
    </r>
  </si>
  <si>
    <t>حسنة</t>
  </si>
  <si>
    <t xml:space="preserve">التلوث بالطن               </t>
  </si>
  <si>
    <t>Superficie en milliers d' hectares</t>
  </si>
  <si>
    <t xml:space="preserve">      Strate herbacée</t>
  </si>
  <si>
    <t xml:space="preserve">الريـف الأسفل المتوسطي و الغربي </t>
  </si>
  <si>
    <t>Moyen Atlas et  Haut Atlas</t>
  </si>
  <si>
    <t>23 - 19 Aire protégée du Maroc</t>
  </si>
  <si>
    <t xml:space="preserve">Nbre. d’espèces </t>
  </si>
  <si>
    <t xml:space="preserve">           menacées</t>
  </si>
  <si>
    <t>Champignons supérieurs</t>
  </si>
  <si>
    <t>23 - 27 Evolution du nombre de plages par région</t>
  </si>
  <si>
    <t>Déchets Ménagers (Urbains et Ruraux)</t>
  </si>
  <si>
    <t>الغرب الشمالي         الشرق الشمالي</t>
  </si>
  <si>
    <t>قوس بتقعر نحو الشمال</t>
  </si>
  <si>
    <t>Agriculture</t>
  </si>
  <si>
    <t>(2) Volume d’exploitation moyen</t>
  </si>
  <si>
    <t xml:space="preserve">      et se termine au mois d'août de l'année suivante.</t>
  </si>
  <si>
    <t>Aire protégée</t>
  </si>
  <si>
    <t xml:space="preserve">          وزارة الطاقة والمعادن والماء والبيئة (قطاع البيئة).</t>
  </si>
  <si>
    <r>
      <t xml:space="preserve">  Dont :  Dioxyde de carbone (CO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</si>
  <si>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t xml:space="preserve"> et celles de la catégories C et D ne sont pas conformes aux normes.</t>
  </si>
</sst>
</file>

<file path=xl/styles.xml><?xml version="1.0" encoding="utf-8"?>
<styleSheet xmlns="http://schemas.openxmlformats.org/spreadsheetml/2006/main">
  <numFmts count="24"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-* #,##0.00\ _F_-;\-* #,##0.00\ _F_-;_-* &quot;-&quot;??\ _F_-;_-@_-"/>
    <numFmt numFmtId="167" formatCode="#\ ###\ ###"/>
    <numFmt numFmtId="168" formatCode="###\ ###\ ###"/>
    <numFmt numFmtId="169" formatCode="0.000"/>
    <numFmt numFmtId="170" formatCode="0.0"/>
    <numFmt numFmtId="171" formatCode="###\ ###\ ###.00"/>
    <numFmt numFmtId="172" formatCode="####"/>
    <numFmt numFmtId="173" formatCode="###\ ###.0"/>
    <numFmt numFmtId="174" formatCode="#,##0.0"/>
    <numFmt numFmtId="175" formatCode="0.00_)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  <numFmt numFmtId="180" formatCode="\-"/>
    <numFmt numFmtId="181" formatCode="0,000"/>
    <numFmt numFmtId="182" formatCode="00,000"/>
    <numFmt numFmtId="183" formatCode="0_)"/>
    <numFmt numFmtId="184" formatCode="[$€]\ #,##0.00;[Red][$€]\ #,##0.00&quot;-&quot;"/>
    <numFmt numFmtId="185" formatCode="General_)"/>
    <numFmt numFmtId="186" formatCode="###.######\ ###"/>
    <numFmt numFmtId="187" formatCode="###.###"/>
  </numFmts>
  <fonts count="72">
    <font>
      <sz val="10"/>
      <name val="Arial"/>
      <charset val="178"/>
    </font>
    <font>
      <sz val="10"/>
      <name val="Arial"/>
      <family val="2"/>
    </font>
    <font>
      <sz val="8"/>
      <name val="Helvetica-Narrow"/>
      <charset val="178"/>
    </font>
    <font>
      <b/>
      <sz val="10"/>
      <name val="Helv"/>
      <charset val="178"/>
    </font>
    <font>
      <sz val="8"/>
      <name val="Arial"/>
      <family val="2"/>
    </font>
    <font>
      <sz val="10"/>
      <name val="Courier"/>
      <family val="3"/>
    </font>
    <font>
      <vertAlign val="subscript"/>
      <sz val="10"/>
      <name val="Times New Roman"/>
      <family val="1"/>
    </font>
    <font>
      <sz val="10.5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vertAlign val="superscript"/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11"/>
      <color indexed="9"/>
      <name val="Times New Roman"/>
      <family val="1"/>
    </font>
    <font>
      <b/>
      <vertAlign val="subscript"/>
      <sz val="10"/>
      <name val="Times New Roman"/>
      <family val="1"/>
    </font>
    <font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.5"/>
      <name val="Times New Roman"/>
      <family val="1"/>
    </font>
    <font>
      <sz val="8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.5"/>
      <color indexed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11.5"/>
      <name val="Times New Roman"/>
      <family val="1"/>
    </font>
    <font>
      <b/>
      <sz val="16"/>
      <color indexed="8"/>
      <name val="Times New Roman"/>
      <family val="1"/>
    </font>
    <font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sz val="9.5"/>
      <name val="Times New Roman"/>
      <family val="1"/>
    </font>
    <font>
      <b/>
      <vertAlign val="superscript"/>
      <sz val="11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9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C0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.5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222222"/>
      <name val="Times New Roman"/>
      <family val="1"/>
    </font>
    <font>
      <sz val="10"/>
      <color rgb="FF4D90F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vertAlign val="sub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5F5F5"/>
      </left>
      <right style="medium">
        <color rgb="FFF5F5F5"/>
      </right>
      <top style="medium">
        <color rgb="FFF5F5F5"/>
      </top>
      <bottom style="medium">
        <color rgb="FFF5F5F5"/>
      </bottom>
      <diagonal/>
    </border>
  </borders>
  <cellStyleXfs count="21">
    <xf numFmtId="0" fontId="0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84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/>
    <xf numFmtId="0" fontId="42" fillId="0" borderId="0" applyNumberFormat="0">
      <alignment horizontal="right"/>
    </xf>
    <xf numFmtId="0" fontId="43" fillId="0" borderId="0"/>
    <xf numFmtId="0" fontId="15" fillId="0" borderId="0"/>
    <xf numFmtId="0" fontId="14" fillId="0" borderId="0"/>
    <xf numFmtId="175" fontId="5" fillId="0" borderId="0"/>
    <xf numFmtId="0" fontId="1" fillId="0" borderId="0"/>
    <xf numFmtId="0" fontId="2" fillId="0" borderId="1" applyNumberFormat="0" applyFill="0" applyBorder="0" applyAlignment="0" applyProtection="0"/>
    <xf numFmtId="0" fontId="3" fillId="0" borderId="2" applyNumberFormat="0" applyFill="0" applyBorder="0" applyAlignment="0" applyProtection="0"/>
    <xf numFmtId="0" fontId="15" fillId="0" borderId="0"/>
    <xf numFmtId="169" fontId="5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</cellStyleXfs>
  <cellXfs count="510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10" fillId="0" borderId="0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1" fillId="0" borderId="0" xfId="12" applyFont="1" applyAlignment="1">
      <alignment vertical="center"/>
    </xf>
    <xf numFmtId="167" fontId="10" fillId="0" borderId="0" xfId="12" quotePrefix="1" applyNumberFormat="1" applyFont="1" applyAlignment="1" applyProtection="1">
      <alignment horizontal="left" vertical="center"/>
    </xf>
    <xf numFmtId="0" fontId="18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1" fontId="11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 wrapText="1"/>
    </xf>
    <xf numFmtId="49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14" fontId="24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81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0" fillId="0" borderId="0" xfId="12" quotePrefix="1" applyFont="1" applyAlignment="1">
      <alignment horizontal="left"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horizontal="left" vertical="center"/>
    </xf>
    <xf numFmtId="0" fontId="11" fillId="0" borderId="0" xfId="12" quotePrefix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8" fillId="0" borderId="0" xfId="12" quotePrefix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0" fontId="8" fillId="0" borderId="0" xfId="0" applyFont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19" fillId="0" borderId="0" xfId="12" applyFont="1" applyAlignment="1">
      <alignment vertical="center"/>
    </xf>
    <xf numFmtId="170" fontId="34" fillId="0" borderId="0" xfId="0" applyNumberFormat="1" applyFont="1" applyAlignment="1">
      <alignment vertical="center"/>
    </xf>
    <xf numFmtId="0" fontId="19" fillId="4" borderId="0" xfId="12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4" borderId="0" xfId="12" applyFont="1" applyFill="1" applyAlignment="1">
      <alignment vertical="center"/>
    </xf>
    <xf numFmtId="167" fontId="44" fillId="0" borderId="0" xfId="16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9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0" fontId="11" fillId="0" borderId="0" xfId="10" applyFont="1" applyAlignment="1">
      <alignment horizontal="right" vertical="center"/>
    </xf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Border="1" applyAlignment="1">
      <alignment horizontal="right" vertical="center"/>
    </xf>
    <xf numFmtId="0" fontId="9" fillId="0" borderId="0" xfId="10" applyFont="1" applyAlignment="1">
      <alignment horizontal="right" vertical="center" readingOrder="2"/>
    </xf>
    <xf numFmtId="0" fontId="12" fillId="0" borderId="0" xfId="10" applyFont="1" applyBorder="1" applyAlignment="1">
      <alignment horizontal="right" vertical="center"/>
    </xf>
    <xf numFmtId="0" fontId="20" fillId="0" borderId="0" xfId="10" applyFont="1" applyBorder="1" applyAlignment="1">
      <alignment horizontal="left" vertical="center"/>
    </xf>
    <xf numFmtId="0" fontId="20" fillId="0" borderId="0" xfId="10" applyFont="1" applyBorder="1" applyAlignment="1">
      <alignment horizontal="right" vertical="center"/>
    </xf>
    <xf numFmtId="0" fontId="20" fillId="0" borderId="0" xfId="10" applyFont="1" applyAlignment="1">
      <alignment horizontal="right" vertical="center" readingOrder="2"/>
    </xf>
    <xf numFmtId="0" fontId="12" fillId="0" borderId="0" xfId="10" applyFont="1" applyBorder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Border="1" applyAlignment="1">
      <alignment horizontal="left" vertical="center"/>
    </xf>
    <xf numFmtId="16" fontId="12" fillId="0" borderId="0" xfId="10" applyNumberFormat="1" applyFont="1" applyBorder="1" applyAlignment="1">
      <alignment horizontal="right" vertical="center"/>
    </xf>
    <xf numFmtId="0" fontId="20" fillId="0" borderId="0" xfId="10" quotePrefix="1" applyFont="1" applyAlignment="1">
      <alignment horizontal="right" vertical="center" readingOrder="2"/>
    </xf>
    <xf numFmtId="0" fontId="23" fillId="0" borderId="0" xfId="10" applyFont="1" applyAlignment="1">
      <alignment horizontal="right" vertical="center" readingOrder="2"/>
    </xf>
    <xf numFmtId="0" fontId="12" fillId="0" borderId="0" xfId="10" applyFont="1" applyAlignment="1">
      <alignment horizontal="right" vertical="center"/>
    </xf>
    <xf numFmtId="0" fontId="12" fillId="0" borderId="0" xfId="10" quotePrefix="1" applyFont="1" applyAlignment="1">
      <alignment horizontal="right" vertical="center"/>
    </xf>
    <xf numFmtId="16" fontId="12" fillId="0" borderId="0" xfId="10" quotePrefix="1" applyNumberFormat="1" applyFont="1" applyAlignment="1">
      <alignment horizontal="right" vertical="center"/>
    </xf>
    <xf numFmtId="0" fontId="12" fillId="0" borderId="0" xfId="10" quotePrefix="1" applyFont="1" applyAlignment="1">
      <alignment vertical="center"/>
    </xf>
    <xf numFmtId="0" fontId="19" fillId="0" borderId="0" xfId="10" quotePrefix="1" applyFont="1" applyAlignment="1">
      <alignment vertical="center" readingOrder="2"/>
    </xf>
    <xf numFmtId="0" fontId="19" fillId="0" borderId="0" xfId="10" applyFont="1" applyAlignment="1">
      <alignment vertical="center"/>
    </xf>
    <xf numFmtId="2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8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0" xfId="10" quotePrefix="1" applyFont="1" applyAlignment="1">
      <alignment horizontal="right" vertical="center" readingOrder="2"/>
    </xf>
    <xf numFmtId="0" fontId="17" fillId="0" borderId="0" xfId="1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0" fontId="26" fillId="0" borderId="0" xfId="0" applyFont="1" applyAlignment="1">
      <alignment horizontal="left" indent="1"/>
    </xf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167" fontId="53" fillId="0" borderId="0" xfId="12" quotePrefix="1" applyNumberFormat="1" applyFont="1" applyAlignment="1" applyProtection="1">
      <alignment horizontal="left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right" vertical="center" readingOrder="2"/>
    </xf>
    <xf numFmtId="0" fontId="55" fillId="0" borderId="0" xfId="12" applyFont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10" applyFont="1" applyAlignment="1">
      <alignment vertical="center"/>
    </xf>
    <xf numFmtId="185" fontId="10" fillId="0" borderId="0" xfId="16" applyNumberFormat="1" applyFont="1" applyAlignment="1">
      <alignment vertical="center"/>
    </xf>
    <xf numFmtId="185" fontId="10" fillId="0" borderId="0" xfId="16" applyNumberFormat="1" applyFont="1" applyAlignment="1">
      <alignment horizontal="center" vertical="center"/>
    </xf>
    <xf numFmtId="185" fontId="7" fillId="0" borderId="0" xfId="16" applyNumberFormat="1" applyFont="1" applyAlignment="1">
      <alignment vertical="center"/>
    </xf>
    <xf numFmtId="185" fontId="20" fillId="0" borderId="0" xfId="16" applyNumberFormat="1" applyFont="1" applyAlignment="1">
      <alignment vertical="center"/>
    </xf>
    <xf numFmtId="185" fontId="23" fillId="0" borderId="0" xfId="16" applyNumberFormat="1" applyFont="1" applyAlignment="1">
      <alignment vertical="center"/>
    </xf>
    <xf numFmtId="0" fontId="12" fillId="0" borderId="0" xfId="10" quotePrefix="1" applyFont="1" applyBorder="1" applyAlignment="1">
      <alignment horizontal="right" vertical="center"/>
    </xf>
    <xf numFmtId="16" fontId="12" fillId="0" borderId="0" xfId="10" quotePrefix="1" applyNumberFormat="1" applyFont="1" applyBorder="1" applyAlignment="1">
      <alignment horizontal="right" vertical="center"/>
    </xf>
    <xf numFmtId="185" fontId="11" fillId="0" borderId="0" xfId="16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0" fontId="54" fillId="0" borderId="0" xfId="8" applyFont="1" applyAlignment="1">
      <alignment vertical="center"/>
    </xf>
    <xf numFmtId="0" fontId="17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18" fillId="0" borderId="0" xfId="8" quotePrefix="1" applyFont="1" applyAlignment="1">
      <alignment horizontal="right" vertical="center"/>
    </xf>
    <xf numFmtId="0" fontId="37" fillId="0" borderId="0" xfId="8" applyFont="1" applyAlignment="1" applyProtection="1">
      <alignment horizontal="left" vertical="center"/>
    </xf>
    <xf numFmtId="170" fontId="37" fillId="0" borderId="0" xfId="8" applyNumberFormat="1" applyFont="1" applyAlignment="1" applyProtection="1">
      <alignment horizontal="left" vertical="center"/>
    </xf>
    <xf numFmtId="0" fontId="34" fillId="0" borderId="0" xfId="8" applyFont="1" applyAlignment="1">
      <alignment vertical="center"/>
    </xf>
    <xf numFmtId="170" fontId="34" fillId="0" borderId="0" xfId="8" applyNumberFormat="1" applyFont="1" applyAlignment="1">
      <alignment vertical="center"/>
    </xf>
    <xf numFmtId="0" fontId="34" fillId="0" borderId="0" xfId="8" applyFont="1" applyAlignment="1">
      <alignment horizontal="left" vertical="center"/>
    </xf>
    <xf numFmtId="170" fontId="34" fillId="0" borderId="0" xfId="8" applyNumberFormat="1" applyFont="1" applyAlignment="1">
      <alignment horizontal="left" vertical="center"/>
    </xf>
    <xf numFmtId="0" fontId="34" fillId="0" borderId="0" xfId="8" quotePrefix="1" applyFont="1" applyAlignment="1">
      <alignment horizontal="left" vertical="center"/>
    </xf>
    <xf numFmtId="170" fontId="33" fillId="3" borderId="0" xfId="8" quotePrefix="1" applyNumberFormat="1" applyFont="1" applyFill="1" applyAlignment="1" applyProtection="1">
      <alignment horizontal="right" vertical="center"/>
    </xf>
    <xf numFmtId="0" fontId="34" fillId="0" borderId="0" xfId="8" applyFont="1" applyAlignment="1">
      <alignment horizontal="right" vertical="center"/>
    </xf>
    <xf numFmtId="0" fontId="34" fillId="0" borderId="0" xfId="8" applyFont="1" applyAlignment="1" applyProtection="1">
      <alignment horizontal="left" vertical="center"/>
    </xf>
    <xf numFmtId="174" fontId="34" fillId="0" borderId="0" xfId="8" applyNumberFormat="1" applyFont="1" applyAlignment="1">
      <alignment vertical="center"/>
    </xf>
    <xf numFmtId="0" fontId="38" fillId="0" borderId="0" xfId="8" applyFont="1" applyAlignment="1">
      <alignment horizontal="right" vertical="center"/>
    </xf>
    <xf numFmtId="0" fontId="34" fillId="0" borderId="0" xfId="8" quotePrefix="1" applyFont="1" applyAlignment="1" applyProtection="1">
      <alignment horizontal="left" vertical="center"/>
    </xf>
    <xf numFmtId="0" fontId="38" fillId="0" borderId="0" xfId="8" quotePrefix="1" applyFont="1" applyAlignment="1">
      <alignment horizontal="right" vertical="center"/>
    </xf>
    <xf numFmtId="0" fontId="39" fillId="2" borderId="0" xfId="8" applyFont="1" applyFill="1" applyAlignment="1" applyProtection="1">
      <alignment horizontal="left" vertical="center"/>
    </xf>
    <xf numFmtId="174" fontId="33" fillId="0" borderId="0" xfId="8" applyNumberFormat="1" applyFont="1" applyAlignment="1">
      <alignment vertical="center"/>
    </xf>
    <xf numFmtId="0" fontId="33" fillId="0" borderId="0" xfId="8" applyFont="1" applyAlignment="1">
      <alignment horizontal="right" vertical="center"/>
    </xf>
    <xf numFmtId="183" fontId="40" fillId="0" borderId="0" xfId="8" applyNumberFormat="1" applyFont="1" applyAlignment="1">
      <alignment horizontal="center" vertical="center"/>
    </xf>
    <xf numFmtId="0" fontId="36" fillId="0" borderId="0" xfId="8" quotePrefix="1" applyFont="1" applyAlignment="1" applyProtection="1">
      <alignment horizontal="left" vertical="center"/>
    </xf>
    <xf numFmtId="170" fontId="36" fillId="0" borderId="0" xfId="8" quotePrefix="1" applyNumberFormat="1" applyFont="1" applyAlignment="1" applyProtection="1">
      <alignment horizontal="left" vertical="center"/>
    </xf>
    <xf numFmtId="0" fontId="36" fillId="0" borderId="0" xfId="8" quotePrefix="1" applyFont="1" applyAlignment="1">
      <alignment horizontal="right" vertical="center" readingOrder="2"/>
    </xf>
    <xf numFmtId="0" fontId="34" fillId="0" borderId="0" xfId="8" quotePrefix="1" applyFont="1" applyAlignment="1">
      <alignment horizontal="right" vertical="center" readingOrder="2"/>
    </xf>
    <xf numFmtId="0" fontId="8" fillId="0" borderId="0" xfId="8" quotePrefix="1" applyFont="1" applyAlignment="1">
      <alignment horizontal="left" vertical="center"/>
    </xf>
    <xf numFmtId="168" fontId="10" fillId="0" borderId="0" xfId="8" applyNumberFormat="1" applyFont="1" applyBorder="1" applyAlignment="1">
      <alignment horizontal="right" vertical="center"/>
    </xf>
    <xf numFmtId="0" fontId="10" fillId="0" borderId="0" xfId="8" applyFont="1" applyAlignment="1">
      <alignment horizontal="right" vertical="center" readingOrder="2"/>
    </xf>
    <xf numFmtId="0" fontId="53" fillId="0" borderId="0" xfId="8" applyFont="1" applyAlignment="1">
      <alignment vertical="center"/>
    </xf>
    <xf numFmtId="0" fontId="19" fillId="0" borderId="0" xfId="8" applyFont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horizontal="left" vertical="center"/>
    </xf>
    <xf numFmtId="0" fontId="29" fillId="0" borderId="0" xfId="8" applyFont="1" applyAlignment="1">
      <alignment vertical="center"/>
    </xf>
    <xf numFmtId="0" fontId="10" fillId="0" borderId="0" xfId="8" applyFont="1" applyBorder="1" applyAlignment="1">
      <alignment horizontal="left" vertical="center"/>
    </xf>
    <xf numFmtId="3" fontId="53" fillId="0" borderId="0" xfId="8" applyNumberFormat="1" applyFont="1" applyBorder="1" applyAlignment="1">
      <alignment horizontal="right" vertical="center"/>
    </xf>
    <xf numFmtId="3" fontId="53" fillId="0" borderId="0" xfId="8" applyNumberFormat="1" applyFont="1" applyAlignment="1">
      <alignment horizontal="right" vertical="center"/>
    </xf>
    <xf numFmtId="0" fontId="20" fillId="0" borderId="0" xfId="8" applyFont="1" applyAlignment="1">
      <alignment horizontal="right" vertical="center" readingOrder="2"/>
    </xf>
    <xf numFmtId="0" fontId="20" fillId="0" borderId="0" xfId="8" quotePrefix="1" applyFont="1" applyAlignment="1">
      <alignment horizontal="right" vertical="center" readingOrder="2"/>
    </xf>
    <xf numFmtId="3" fontId="53" fillId="0" borderId="0" xfId="8" applyNumberFormat="1" applyFont="1" applyAlignment="1">
      <alignment vertical="center"/>
    </xf>
    <xf numFmtId="0" fontId="10" fillId="0" borderId="0" xfId="8" quotePrefix="1" applyFont="1" applyBorder="1" applyAlignment="1">
      <alignment horizontal="left" vertical="center"/>
    </xf>
    <xf numFmtId="0" fontId="10" fillId="0" borderId="0" xfId="8" quotePrefix="1" applyFont="1" applyAlignment="1">
      <alignment horizontal="left" vertical="center"/>
    </xf>
    <xf numFmtId="168" fontId="58" fillId="0" borderId="0" xfId="8" applyNumberFormat="1" applyFont="1" applyBorder="1" applyAlignment="1">
      <alignment horizontal="right" vertical="center"/>
    </xf>
    <xf numFmtId="182" fontId="53" fillId="0" borderId="0" xfId="8" applyNumberFormat="1" applyFont="1" applyAlignment="1">
      <alignment horizontal="right" vertical="center"/>
    </xf>
    <xf numFmtId="0" fontId="10" fillId="0" borderId="0" xfId="8" applyFont="1" applyBorder="1" applyAlignment="1">
      <alignment horizontal="center" vertical="center"/>
    </xf>
    <xf numFmtId="0" fontId="10" fillId="0" borderId="0" xfId="8" applyFont="1" applyBorder="1" applyAlignment="1">
      <alignment vertical="center" wrapText="1"/>
    </xf>
    <xf numFmtId="0" fontId="11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 wrapText="1"/>
    </xf>
    <xf numFmtId="0" fontId="10" fillId="0" borderId="0" xfId="8" applyFont="1" applyBorder="1" applyAlignment="1">
      <alignment vertical="center"/>
    </xf>
    <xf numFmtId="3" fontId="10" fillId="0" borderId="0" xfId="8" applyNumberFormat="1" applyFont="1" applyBorder="1" applyAlignment="1">
      <alignment horizontal="right" vertical="center"/>
    </xf>
    <xf numFmtId="0" fontId="20" fillId="0" borderId="0" xfId="8" applyFont="1" applyBorder="1" applyAlignment="1">
      <alignment horizontal="right" vertical="center" readingOrder="2"/>
    </xf>
    <xf numFmtId="0" fontId="11" fillId="0" borderId="0" xfId="8" applyFont="1" applyBorder="1" applyAlignment="1">
      <alignment horizontal="left" vertical="center"/>
    </xf>
    <xf numFmtId="168" fontId="11" fillId="0" borderId="0" xfId="8" applyNumberFormat="1" applyFont="1" applyBorder="1" applyAlignment="1">
      <alignment vertical="center"/>
    </xf>
    <xf numFmtId="3" fontId="11" fillId="0" borderId="0" xfId="8" applyNumberFormat="1" applyFont="1" applyBorder="1" applyAlignment="1">
      <alignment horizontal="right" vertical="center"/>
    </xf>
    <xf numFmtId="0" fontId="9" fillId="0" borderId="0" xfId="8" applyFont="1" applyBorder="1" applyAlignment="1">
      <alignment horizontal="right" vertical="center" readingOrder="2"/>
    </xf>
    <xf numFmtId="0" fontId="11" fillId="0" borderId="0" xfId="8" applyFont="1" applyAlignment="1">
      <alignment vertical="center" wrapText="1"/>
    </xf>
    <xf numFmtId="0" fontId="9" fillId="0" borderId="0" xfId="8" applyFont="1" applyAlignment="1">
      <alignment horizontal="right" vertical="center" wrapText="1" readingOrder="2"/>
    </xf>
    <xf numFmtId="0" fontId="8" fillId="0" borderId="0" xfId="8" applyFont="1" applyAlignment="1">
      <alignment vertical="center"/>
    </xf>
    <xf numFmtId="0" fontId="59" fillId="0" borderId="0" xfId="8" applyFont="1" applyAlignment="1">
      <alignment vertical="center"/>
    </xf>
    <xf numFmtId="0" fontId="12" fillId="0" borderId="0" xfId="8" applyFont="1"/>
    <xf numFmtId="0" fontId="58" fillId="0" borderId="0" xfId="8" applyFont="1" applyAlignment="1">
      <alignment vertical="center"/>
    </xf>
    <xf numFmtId="0" fontId="10" fillId="0" borderId="0" xfId="8" quotePrefix="1" applyFont="1" applyAlignment="1">
      <alignment horizontal="right" vertical="center" readingOrder="2"/>
    </xf>
    <xf numFmtId="0" fontId="60" fillId="0" borderId="0" xfId="8" applyFont="1" applyAlignment="1">
      <alignment vertical="center"/>
    </xf>
    <xf numFmtId="0" fontId="60" fillId="0" borderId="0" xfId="8" applyFont="1" applyAlignment="1">
      <alignment horizontal="right" vertical="center"/>
    </xf>
    <xf numFmtId="2" fontId="53" fillId="0" borderId="0" xfId="8" applyNumberFormat="1" applyFont="1" applyAlignment="1">
      <alignment horizontal="right" vertical="center"/>
    </xf>
    <xf numFmtId="0" fontId="61" fillId="0" borderId="0" xfId="8" applyFont="1" applyBorder="1" applyAlignment="1">
      <alignment horizontal="left" vertical="center"/>
    </xf>
    <xf numFmtId="0" fontId="61" fillId="0" borderId="0" xfId="8" applyFont="1" applyBorder="1" applyAlignment="1">
      <alignment horizontal="right" vertical="center"/>
    </xf>
    <xf numFmtId="2" fontId="10" fillId="0" borderId="0" xfId="8" applyNumberFormat="1" applyFont="1" applyAlignment="1">
      <alignment vertical="center"/>
    </xf>
    <xf numFmtId="0" fontId="20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55" fillId="0" borderId="0" xfId="8" applyFont="1" applyAlignment="1">
      <alignment vertical="center"/>
    </xf>
    <xf numFmtId="168" fontId="53" fillId="0" borderId="0" xfId="8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168" fontId="55" fillId="0" borderId="0" xfId="8" applyNumberFormat="1" applyFont="1" applyAlignment="1">
      <alignment vertical="center"/>
    </xf>
    <xf numFmtId="0" fontId="19" fillId="0" borderId="0" xfId="8" quotePrefix="1" applyFont="1" applyAlignment="1">
      <alignment horizontal="left" vertical="center"/>
    </xf>
    <xf numFmtId="168" fontId="53" fillId="0" borderId="0" xfId="8" applyNumberFormat="1" applyFont="1" applyAlignment="1">
      <alignment horizontal="right" vertical="center"/>
    </xf>
    <xf numFmtId="0" fontId="11" fillId="0" borderId="0" xfId="8" quotePrefix="1" applyFont="1" applyAlignment="1">
      <alignment horizontal="left" vertical="center"/>
    </xf>
    <xf numFmtId="0" fontId="55" fillId="0" borderId="0" xfId="8" applyFont="1" applyAlignment="1">
      <alignment vertical="center" readingOrder="2"/>
    </xf>
    <xf numFmtId="0" fontId="55" fillId="0" borderId="0" xfId="8" applyFont="1" applyAlignment="1">
      <alignment horizontal="right" vertical="center" readingOrder="2"/>
    </xf>
    <xf numFmtId="0" fontId="26" fillId="0" borderId="0" xfId="8" applyFont="1" applyAlignment="1">
      <alignment horizontal="right" vertical="center" readingOrder="2"/>
    </xf>
    <xf numFmtId="0" fontId="26" fillId="0" borderId="0" xfId="8" applyFont="1" applyAlignment="1">
      <alignment horizontal="right" vertical="center"/>
    </xf>
    <xf numFmtId="0" fontId="11" fillId="0" borderId="0" xfId="8" applyFont="1" applyAlignment="1">
      <alignment horizontal="right" vertical="center"/>
    </xf>
    <xf numFmtId="2" fontId="53" fillId="0" borderId="0" xfId="8" applyNumberFormat="1" applyFont="1" applyAlignment="1">
      <alignment vertical="center"/>
    </xf>
    <xf numFmtId="0" fontId="54" fillId="0" borderId="0" xfId="8" quotePrefix="1" applyFont="1" applyAlignment="1">
      <alignment horizontal="left" vertical="center"/>
    </xf>
    <xf numFmtId="0" fontId="17" fillId="0" borderId="0" xfId="8" applyFont="1" applyAlignment="1">
      <alignment vertical="center" readingOrder="2"/>
    </xf>
    <xf numFmtId="3" fontId="10" fillId="0" borderId="0" xfId="8" applyNumberFormat="1" applyFont="1" applyAlignment="1">
      <alignment vertical="center"/>
    </xf>
    <xf numFmtId="4" fontId="10" fillId="0" borderId="0" xfId="8" applyNumberFormat="1" applyFont="1" applyAlignment="1">
      <alignment horizontal="right" vertical="center"/>
    </xf>
    <xf numFmtId="4" fontId="10" fillId="0" borderId="0" xfId="8" applyNumberFormat="1" applyFont="1" applyAlignment="1">
      <alignment vertical="center"/>
    </xf>
    <xf numFmtId="3" fontId="11" fillId="0" borderId="0" xfId="8" applyNumberFormat="1" applyFont="1" applyAlignment="1">
      <alignment vertical="center"/>
    </xf>
    <xf numFmtId="0" fontId="22" fillId="0" borderId="0" xfId="8" applyFont="1" applyAlignment="1">
      <alignment horizontal="right" vertical="center"/>
    </xf>
    <xf numFmtId="170" fontId="11" fillId="0" borderId="0" xfId="8" applyNumberFormat="1" applyFont="1" applyAlignment="1">
      <alignment vertical="center"/>
    </xf>
    <xf numFmtId="171" fontId="11" fillId="0" borderId="0" xfId="8" applyNumberFormat="1" applyFont="1" applyAlignment="1">
      <alignment vertical="center"/>
    </xf>
    <xf numFmtId="167" fontId="11" fillId="0" borderId="0" xfId="8" applyNumberFormat="1" applyFont="1" applyAlignment="1">
      <alignment vertical="center"/>
    </xf>
    <xf numFmtId="0" fontId="22" fillId="0" borderId="0" xfId="8" quotePrefix="1" applyFont="1" applyAlignment="1">
      <alignment horizontal="center" vertical="center"/>
    </xf>
    <xf numFmtId="0" fontId="28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10" fillId="0" borderId="0" xfId="8" applyFont="1" applyAlignment="1">
      <alignment vertical="center" readingOrder="2"/>
    </xf>
    <xf numFmtId="167" fontId="10" fillId="0" borderId="0" xfId="8" applyNumberFormat="1" applyFont="1" applyAlignment="1">
      <alignment vertical="center"/>
    </xf>
    <xf numFmtId="167" fontId="10" fillId="0" borderId="0" xfId="8" applyNumberFormat="1" applyFont="1" applyAlignment="1">
      <alignment horizontal="right" vertical="center"/>
    </xf>
    <xf numFmtId="168" fontId="53" fillId="0" borderId="0" xfId="8" applyNumberFormat="1" applyFont="1" applyBorder="1" applyAlignment="1">
      <alignment horizontal="right" vertical="center"/>
    </xf>
    <xf numFmtId="9" fontId="11" fillId="0" borderId="0" xfId="8" applyNumberFormat="1" applyFont="1" applyAlignment="1">
      <alignment vertical="center"/>
    </xf>
    <xf numFmtId="0" fontId="11" fillId="0" borderId="0" xfId="8" quotePrefix="1" applyFont="1" applyAlignment="1">
      <alignment horizontal="right" vertical="center"/>
    </xf>
    <xf numFmtId="0" fontId="62" fillId="0" borderId="0" xfId="8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172" fontId="11" fillId="0" borderId="0" xfId="0" applyNumberFormat="1" applyFont="1" applyAlignment="1">
      <alignment horizontal="right" vertical="justify" readingOrder="1"/>
    </xf>
    <xf numFmtId="172" fontId="11" fillId="0" borderId="0" xfId="0" applyNumberFormat="1" applyFont="1" applyAlignment="1">
      <alignment horizontal="right" vertical="center" readingOrder="1"/>
    </xf>
    <xf numFmtId="0" fontId="11" fillId="0" borderId="0" xfId="8" applyFont="1" applyBorder="1" applyAlignment="1">
      <alignment vertical="top" wrapText="1"/>
    </xf>
    <xf numFmtId="0" fontId="11" fillId="0" borderId="0" xfId="8" applyFont="1" applyBorder="1" applyAlignment="1">
      <alignment horizontal="right" vertical="center" wrapText="1"/>
    </xf>
    <xf numFmtId="0" fontId="35" fillId="0" borderId="0" xfId="8" applyFont="1" applyAlignment="1">
      <alignment horizontal="right" vertical="center"/>
    </xf>
    <xf numFmtId="181" fontId="10" fillId="0" borderId="0" xfId="8" applyNumberFormat="1" applyFont="1" applyAlignment="1">
      <alignment horizontal="right" vertical="center"/>
    </xf>
    <xf numFmtId="181" fontId="10" fillId="0" borderId="0" xfId="8" applyNumberFormat="1" applyFont="1" applyAlignment="1">
      <alignment horizontal="right"/>
    </xf>
    <xf numFmtId="181" fontId="11" fillId="0" borderId="0" xfId="8" applyNumberFormat="1" applyFont="1" applyAlignment="1">
      <alignment horizontal="right" vertical="center"/>
    </xf>
    <xf numFmtId="0" fontId="9" fillId="0" borderId="0" xfId="8" applyFont="1" applyAlignment="1">
      <alignment horizontal="right" vertical="center" readingOrder="2"/>
    </xf>
    <xf numFmtId="167" fontId="8" fillId="0" borderId="0" xfId="8" applyNumberFormat="1" applyFont="1" applyAlignment="1">
      <alignment vertical="center"/>
    </xf>
    <xf numFmtId="0" fontId="25" fillId="0" borderId="0" xfId="8" applyFont="1" applyAlignment="1">
      <alignment vertical="center"/>
    </xf>
    <xf numFmtId="167" fontId="13" fillId="0" borderId="0" xfId="8" applyNumberFormat="1" applyFont="1" applyBorder="1" applyAlignment="1">
      <alignment horizontal="right" vertical="center"/>
    </xf>
    <xf numFmtId="0" fontId="7" fillId="0" borderId="0" xfId="8" applyFont="1" applyAlignment="1">
      <alignment horizontal="right" vertical="center"/>
    </xf>
    <xf numFmtId="0" fontId="10" fillId="0" borderId="0" xfId="8" applyFont="1" applyBorder="1" applyAlignment="1">
      <alignment horizontal="right" vertical="center"/>
    </xf>
    <xf numFmtId="167" fontId="10" fillId="0" borderId="0" xfId="8" applyNumberFormat="1" applyFont="1" applyBorder="1" applyAlignment="1">
      <alignment vertical="center"/>
    </xf>
    <xf numFmtId="167" fontId="10" fillId="0" borderId="0" xfId="8" applyNumberFormat="1" applyFont="1" applyBorder="1" applyAlignment="1">
      <alignment horizontal="right" vertical="center"/>
    </xf>
    <xf numFmtId="167" fontId="11" fillId="0" borderId="0" xfId="8" applyNumberFormat="1" applyFont="1" applyBorder="1" applyAlignment="1">
      <alignment vertical="center"/>
    </xf>
    <xf numFmtId="167" fontId="11" fillId="0" borderId="0" xfId="8" applyNumberFormat="1" applyFont="1" applyBorder="1" applyAlignment="1">
      <alignment horizontal="right" vertical="center"/>
    </xf>
    <xf numFmtId="167" fontId="25" fillId="0" borderId="0" xfId="8" applyNumberFormat="1" applyFont="1" applyBorder="1" applyAlignment="1">
      <alignment horizontal="right" vertical="center"/>
    </xf>
    <xf numFmtId="3" fontId="10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8" applyFont="1" applyAlignment="1">
      <alignment horizontal="justify" vertical="center"/>
    </xf>
    <xf numFmtId="0" fontId="17" fillId="0" borderId="0" xfId="8" quotePrefix="1" applyFont="1" applyAlignment="1">
      <alignment horizontal="left" vertical="center"/>
    </xf>
    <xf numFmtId="0" fontId="13" fillId="0" borderId="0" xfId="8" quotePrefix="1" applyFont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3" fontId="11" fillId="0" borderId="0" xfId="8" applyNumberFormat="1" applyFont="1" applyAlignment="1">
      <alignment horizontal="right" vertical="center"/>
    </xf>
    <xf numFmtId="0" fontId="20" fillId="0" borderId="0" xfId="8" quotePrefix="1" applyFont="1" applyAlignment="1">
      <alignment horizontal="right" vertical="center"/>
    </xf>
    <xf numFmtId="0" fontId="9" fillId="0" borderId="0" xfId="8" applyFont="1" applyAlignment="1">
      <alignment horizontal="right" vertical="center"/>
    </xf>
    <xf numFmtId="0" fontId="20" fillId="0" borderId="0" xfId="8" applyFont="1" applyAlignment="1">
      <alignment horizontal="right" vertical="center"/>
    </xf>
    <xf numFmtId="174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horizontal="right" vertical="center" readingOrder="2"/>
    </xf>
    <xf numFmtId="0" fontId="10" fillId="0" borderId="0" xfId="8" applyFont="1" applyAlignment="1">
      <alignment horizontal="right" vertical="center" readingOrder="1"/>
    </xf>
    <xf numFmtId="0" fontId="32" fillId="0" borderId="0" xfId="8" applyFont="1" applyBorder="1" applyAlignment="1">
      <alignment vertical="center"/>
    </xf>
    <xf numFmtId="168" fontId="10" fillId="0" borderId="0" xfId="8" applyNumberFormat="1" applyFont="1" applyAlignment="1">
      <alignment vertical="center"/>
    </xf>
    <xf numFmtId="168" fontId="11" fillId="0" borderId="0" xfId="8" applyNumberFormat="1" applyFont="1" applyAlignment="1">
      <alignment vertical="center"/>
    </xf>
    <xf numFmtId="0" fontId="24" fillId="0" borderId="0" xfId="8" applyFont="1" applyAlignment="1">
      <alignment horizontal="right" vertical="center"/>
    </xf>
    <xf numFmtId="168" fontId="10" fillId="0" borderId="0" xfId="8" applyNumberFormat="1" applyFont="1" applyAlignment="1">
      <alignment horizontal="right" vertical="center"/>
    </xf>
    <xf numFmtId="0" fontId="9" fillId="0" borderId="0" xfId="8" quotePrefix="1" applyFont="1" applyAlignment="1">
      <alignment horizontal="right" vertical="center" readingOrder="2"/>
    </xf>
    <xf numFmtId="0" fontId="8" fillId="0" borderId="0" xfId="8" applyFont="1" applyAlignment="1">
      <alignment horizontal="left" vertical="center"/>
    </xf>
    <xf numFmtId="175" fontId="19" fillId="0" borderId="0" xfId="8" quotePrefix="1" applyNumberFormat="1" applyFont="1" applyAlignment="1">
      <alignment vertical="center" readingOrder="2"/>
    </xf>
    <xf numFmtId="1" fontId="10" fillId="0" borderId="0" xfId="8" applyNumberFormat="1" applyFont="1" applyAlignment="1">
      <alignment horizontal="right" vertical="center"/>
    </xf>
    <xf numFmtId="175" fontId="11" fillId="0" borderId="0" xfId="8" applyNumberFormat="1" applyFont="1" applyAlignment="1" applyProtection="1">
      <alignment horizontal="left" vertical="center"/>
    </xf>
    <xf numFmtId="175" fontId="9" fillId="0" borderId="0" xfId="8" applyNumberFormat="1" applyFont="1" applyAlignment="1">
      <alignment horizontal="right" vertical="center" readingOrder="2"/>
    </xf>
    <xf numFmtId="175" fontId="10" fillId="0" borderId="0" xfId="8" quotePrefix="1" applyNumberFormat="1" applyFont="1" applyAlignment="1" applyProtection="1">
      <alignment horizontal="left" vertical="center"/>
    </xf>
    <xf numFmtId="175" fontId="20" fillId="0" borderId="0" xfId="8" applyNumberFormat="1" applyFont="1" applyAlignment="1">
      <alignment horizontal="right" vertical="center" readingOrder="2"/>
    </xf>
    <xf numFmtId="0" fontId="12" fillId="0" borderId="0" xfId="8" applyFont="1" applyAlignment="1">
      <alignment vertical="center"/>
    </xf>
    <xf numFmtId="0" fontId="10" fillId="0" borderId="0" xfId="8" applyNumberFormat="1" applyFont="1" applyAlignment="1">
      <alignment vertical="center"/>
    </xf>
    <xf numFmtId="0" fontId="10" fillId="0" borderId="0" xfId="8" quotePrefix="1" applyFont="1" applyAlignment="1">
      <alignment vertical="center"/>
    </xf>
    <xf numFmtId="0" fontId="10" fillId="0" borderId="0" xfId="8" applyFont="1" applyAlignment="1">
      <alignment wrapText="1"/>
    </xf>
    <xf numFmtId="0" fontId="20" fillId="0" borderId="0" xfId="8" applyFont="1" applyAlignment="1">
      <alignment horizontal="right" wrapText="1" readingOrder="2"/>
    </xf>
    <xf numFmtId="0" fontId="20" fillId="0" borderId="0" xfId="8" applyFont="1" applyBorder="1" applyAlignment="1">
      <alignment horizontal="right" vertical="center"/>
    </xf>
    <xf numFmtId="0" fontId="60" fillId="0" borderId="0" xfId="8" applyFont="1" applyAlignment="1">
      <alignment horizontal="center" vertical="center"/>
    </xf>
    <xf numFmtId="0" fontId="63" fillId="0" borderId="0" xfId="8" applyFont="1" applyBorder="1" applyAlignment="1">
      <alignment horizontal="right" vertical="center"/>
    </xf>
    <xf numFmtId="0" fontId="9" fillId="0" borderId="0" xfId="8" applyFont="1" applyBorder="1" applyAlignment="1">
      <alignment horizontal="right" vertical="center"/>
    </xf>
    <xf numFmtId="0" fontId="62" fillId="0" borderId="0" xfId="8" applyFont="1" applyAlignment="1">
      <alignment vertical="center"/>
    </xf>
    <xf numFmtId="0" fontId="62" fillId="0" borderId="0" xfId="8" applyFont="1" applyAlignment="1">
      <alignment horizontal="right" vertical="center"/>
    </xf>
    <xf numFmtId="49" fontId="58" fillId="0" borderId="0" xfId="8" applyNumberFormat="1" applyFont="1" applyAlignment="1">
      <alignment vertical="center"/>
    </xf>
    <xf numFmtId="49" fontId="62" fillId="0" borderId="0" xfId="8" applyNumberFormat="1" applyFont="1" applyAlignment="1">
      <alignment horizontal="right" vertical="center"/>
    </xf>
    <xf numFmtId="180" fontId="53" fillId="0" borderId="0" xfId="8" applyNumberFormat="1" applyFont="1" applyAlignment="1">
      <alignment vertical="center"/>
    </xf>
    <xf numFmtId="170" fontId="53" fillId="0" borderId="0" xfId="8" applyNumberFormat="1" applyFont="1" applyAlignment="1">
      <alignment vertical="center"/>
    </xf>
    <xf numFmtId="0" fontId="53" fillId="0" borderId="0" xfId="8" applyFont="1" applyAlignment="1">
      <alignment horizontal="right" vertical="center" readingOrder="2"/>
    </xf>
    <xf numFmtId="0" fontId="61" fillId="0" borderId="0" xfId="8" applyFont="1" applyAlignment="1">
      <alignment horizontal="right" vertical="center"/>
    </xf>
    <xf numFmtId="0" fontId="61" fillId="0" borderId="0" xfId="8" applyFont="1" applyAlignment="1">
      <alignment vertical="center"/>
    </xf>
    <xf numFmtId="0" fontId="22" fillId="0" borderId="0" xfId="8" applyFont="1" applyAlignment="1">
      <alignment horizontal="right" vertical="center" readingOrder="2"/>
    </xf>
    <xf numFmtId="0" fontId="20" fillId="0" borderId="0" xfId="8" applyFont="1" applyBorder="1" applyAlignment="1">
      <alignment horizontal="left" vertical="center"/>
    </xf>
    <xf numFmtId="0" fontId="24" fillId="0" borderId="0" xfId="8" applyFont="1" applyAlignment="1">
      <alignment horizontal="center" vertical="center" wrapText="1"/>
    </xf>
    <xf numFmtId="0" fontId="13" fillId="0" borderId="0" xfId="8" applyFont="1" applyAlignment="1">
      <alignment horizontal="right" vertical="center"/>
    </xf>
    <xf numFmtId="0" fontId="11" fillId="0" borderId="0" xfId="8" applyFont="1" applyAlignment="1">
      <alignment horizontal="right"/>
    </xf>
    <xf numFmtId="0" fontId="25" fillId="0" borderId="0" xfId="8" applyFont="1" applyAlignment="1">
      <alignment horizontal="right" vertical="center"/>
    </xf>
    <xf numFmtId="0" fontId="13" fillId="0" borderId="0" xfId="8" applyFont="1" applyAlignment="1">
      <alignment horizontal="left" vertical="center"/>
    </xf>
    <xf numFmtId="0" fontId="48" fillId="0" borderId="0" xfId="8" applyFont="1" applyAlignment="1">
      <alignment horizontal="right" vertical="center"/>
    </xf>
    <xf numFmtId="0" fontId="24" fillId="0" borderId="0" xfId="8" applyFont="1" applyAlignment="1">
      <alignment vertical="center"/>
    </xf>
    <xf numFmtId="180" fontId="10" fillId="0" borderId="0" xfId="8" applyNumberFormat="1" applyFont="1" applyAlignment="1">
      <alignment horizontal="right" vertical="center"/>
    </xf>
    <xf numFmtId="180" fontId="12" fillId="0" borderId="0" xfId="8" applyNumberFormat="1" applyFont="1" applyAlignment="1">
      <alignment vertical="center"/>
    </xf>
    <xf numFmtId="180" fontId="10" fillId="0" borderId="0" xfId="8" applyNumberFormat="1" applyFont="1" applyAlignment="1">
      <alignment vertical="center"/>
    </xf>
    <xf numFmtId="0" fontId="58" fillId="0" borderId="0" xfId="8" applyFont="1" applyAlignment="1">
      <alignment horizontal="right" vertical="center"/>
    </xf>
    <xf numFmtId="0" fontId="55" fillId="0" borderId="0" xfId="8" quotePrefix="1" applyFont="1" applyAlignment="1">
      <alignment horizontal="right" vertical="center"/>
    </xf>
    <xf numFmtId="168" fontId="55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horizontal="right" vertical="center"/>
    </xf>
    <xf numFmtId="0" fontId="64" fillId="0" borderId="0" xfId="8" applyFont="1" applyAlignment="1">
      <alignment horizontal="right" vertical="center"/>
    </xf>
    <xf numFmtId="0" fontId="11" fillId="0" borderId="0" xfId="8" applyFont="1" applyAlignment="1">
      <alignment horizontal="right" vertical="center" readingOrder="1"/>
    </xf>
    <xf numFmtId="0" fontId="19" fillId="4" borderId="0" xfId="8" applyFont="1" applyFill="1" applyAlignment="1">
      <alignment horizontal="left" vertical="center"/>
    </xf>
    <xf numFmtId="0" fontId="19" fillId="4" borderId="0" xfId="8" applyFont="1" applyFill="1" applyAlignment="1">
      <alignment vertical="center"/>
    </xf>
    <xf numFmtId="0" fontId="28" fillId="4" borderId="0" xfId="8" applyFont="1" applyFill="1" applyAlignment="1">
      <alignment vertical="center"/>
    </xf>
    <xf numFmtId="0" fontId="10" fillId="4" borderId="0" xfId="8" applyFont="1" applyFill="1" applyAlignment="1">
      <alignment vertical="center"/>
    </xf>
    <xf numFmtId="0" fontId="17" fillId="4" borderId="0" xfId="8" applyFont="1" applyFill="1" applyAlignment="1">
      <alignment vertical="center" readingOrder="2"/>
    </xf>
    <xf numFmtId="0" fontId="11" fillId="4" borderId="0" xfId="8" applyFont="1" applyFill="1" applyAlignment="1">
      <alignment vertical="center"/>
    </xf>
    <xf numFmtId="0" fontId="11" fillId="4" borderId="0" xfId="8" applyFont="1" applyFill="1" applyAlignment="1">
      <alignment horizontal="right" vertical="center"/>
    </xf>
    <xf numFmtId="0" fontId="11" fillId="4" borderId="0" xfId="8" applyFont="1" applyFill="1" applyAlignment="1">
      <alignment horizontal="left" vertical="center"/>
    </xf>
    <xf numFmtId="0" fontId="11" fillId="4" borderId="0" xfId="8" quotePrefix="1" applyFont="1" applyFill="1" applyAlignment="1">
      <alignment horizontal="left" vertical="center"/>
    </xf>
    <xf numFmtId="0" fontId="11" fillId="4" borderId="0" xfId="8" applyFont="1" applyFill="1" applyAlignment="1">
      <alignment horizontal="right" vertical="center" readingOrder="2"/>
    </xf>
    <xf numFmtId="170" fontId="10" fillId="4" borderId="0" xfId="8" applyNumberFormat="1" applyFont="1" applyFill="1" applyAlignment="1">
      <alignment vertical="center"/>
    </xf>
    <xf numFmtId="0" fontId="20" fillId="4" borderId="0" xfId="8" applyFont="1" applyFill="1" applyAlignment="1">
      <alignment vertical="center"/>
    </xf>
    <xf numFmtId="0" fontId="10" fillId="4" borderId="0" xfId="8" quotePrefix="1" applyFont="1" applyFill="1" applyAlignment="1">
      <alignment horizontal="right" vertical="center"/>
    </xf>
    <xf numFmtId="0" fontId="20" fillId="4" borderId="0" xfId="8" applyFont="1" applyFill="1" applyAlignment="1">
      <alignment horizontal="right" vertical="center"/>
    </xf>
    <xf numFmtId="0" fontId="20" fillId="4" borderId="0" xfId="8" applyFont="1" applyFill="1" applyAlignment="1">
      <alignment horizontal="right" vertical="center" readingOrder="2"/>
    </xf>
    <xf numFmtId="2" fontId="10" fillId="4" borderId="0" xfId="8" applyNumberFormat="1" applyFont="1" applyFill="1" applyAlignment="1">
      <alignment vertical="center"/>
    </xf>
    <xf numFmtId="0" fontId="8" fillId="4" borderId="0" xfId="8" applyFont="1" applyFill="1" applyAlignment="1">
      <alignment vertical="center"/>
    </xf>
    <xf numFmtId="0" fontId="11" fillId="0" borderId="0" xfId="8" quotePrefix="1" applyFont="1" applyAlignment="1">
      <alignment horizontal="right" vertical="center" readingOrder="2"/>
    </xf>
    <xf numFmtId="170" fontId="10" fillId="0" borderId="0" xfId="8" applyNumberFormat="1" applyFont="1" applyAlignment="1">
      <alignment vertical="center"/>
    </xf>
    <xf numFmtId="169" fontId="10" fillId="0" borderId="0" xfId="8" applyNumberFormat="1" applyFont="1" applyAlignment="1">
      <alignment vertical="center"/>
    </xf>
    <xf numFmtId="1" fontId="11" fillId="0" borderId="0" xfId="8" applyNumberFormat="1" applyFont="1" applyAlignment="1">
      <alignment horizontal="right" vertical="center"/>
    </xf>
    <xf numFmtId="1" fontId="11" fillId="0" borderId="0" xfId="8" applyNumberFormat="1" applyFont="1" applyAlignment="1">
      <alignment vertical="center"/>
    </xf>
    <xf numFmtId="1" fontId="10" fillId="0" borderId="0" xfId="8" applyNumberFormat="1" applyFont="1" applyAlignment="1">
      <alignment vertical="center"/>
    </xf>
    <xf numFmtId="1" fontId="10" fillId="0" borderId="0" xfId="8" applyNumberFormat="1" applyFont="1"/>
    <xf numFmtId="0" fontId="35" fillId="0" borderId="0" xfId="8" applyFont="1" applyAlignment="1">
      <alignment vertical="center"/>
    </xf>
    <xf numFmtId="0" fontId="10" fillId="0" borderId="0" xfId="8" applyFont="1"/>
    <xf numFmtId="1" fontId="11" fillId="0" borderId="0" xfId="8" applyNumberFormat="1" applyFont="1"/>
    <xf numFmtId="1" fontId="10" fillId="0" borderId="0" xfId="8" applyNumberFormat="1" applyFont="1" applyAlignment="1">
      <alignment horizontal="right"/>
    </xf>
    <xf numFmtId="1" fontId="11" fillId="0" borderId="0" xfId="8" applyNumberFormat="1" applyFont="1" applyAlignment="1">
      <alignment horizontal="right"/>
    </xf>
    <xf numFmtId="0" fontId="9" fillId="0" borderId="0" xfId="8" quotePrefix="1" applyFont="1" applyAlignment="1">
      <alignment horizontal="right" vertical="center"/>
    </xf>
    <xf numFmtId="0" fontId="10" fillId="0" borderId="0" xfId="8" applyFont="1" applyAlignment="1">
      <alignment horizontal="left"/>
    </xf>
    <xf numFmtId="3" fontId="10" fillId="0" borderId="0" xfId="8" applyNumberFormat="1" applyFont="1"/>
    <xf numFmtId="0" fontId="20" fillId="0" borderId="0" xfId="8" applyFont="1" applyAlignment="1">
      <alignment horizontal="right"/>
    </xf>
    <xf numFmtId="3" fontId="10" fillId="0" borderId="0" xfId="8" applyNumberFormat="1" applyFont="1" applyAlignment="1">
      <alignment horizontal="right"/>
    </xf>
    <xf numFmtId="180" fontId="10" fillId="0" borderId="0" xfId="8" applyNumberFormat="1" applyFont="1" applyAlignment="1">
      <alignment horizontal="right"/>
    </xf>
    <xf numFmtId="0" fontId="20" fillId="0" borderId="0" xfId="8" applyFont="1"/>
    <xf numFmtId="0" fontId="11" fillId="0" borderId="0" xfId="8" applyFont="1"/>
    <xf numFmtId="168" fontId="10" fillId="0" borderId="0" xfId="5" applyNumberFormat="1" applyFont="1" applyAlignment="1">
      <alignment horizontal="right" vertical="center" readingOrder="1"/>
    </xf>
    <xf numFmtId="168" fontId="10" fillId="0" borderId="0" xfId="8" applyNumberFormat="1" applyFont="1" applyBorder="1" applyAlignment="1">
      <alignment horizontal="left" vertical="center"/>
    </xf>
    <xf numFmtId="167" fontId="11" fillId="0" borderId="0" xfId="8" applyNumberFormat="1" applyFont="1" applyAlignment="1">
      <alignment horizontal="right" vertical="center"/>
    </xf>
    <xf numFmtId="168" fontId="11" fillId="0" borderId="0" xfId="5" applyNumberFormat="1" applyFont="1" applyAlignment="1">
      <alignment horizontal="right" vertical="center" readingOrder="1"/>
    </xf>
    <xf numFmtId="168" fontId="11" fillId="0" borderId="0" xfId="5" applyNumberFormat="1" applyFont="1" applyAlignment="1">
      <alignment horizontal="left" vertical="center" readingOrder="1"/>
    </xf>
    <xf numFmtId="168" fontId="10" fillId="0" borderId="0" xfId="5" applyNumberFormat="1" applyFont="1" applyAlignment="1">
      <alignment horizontal="left" vertical="center" readingOrder="1"/>
    </xf>
    <xf numFmtId="0" fontId="10" fillId="0" borderId="0" xfId="8" applyFont="1" applyAlignment="1">
      <alignment horizontal="right"/>
    </xf>
    <xf numFmtId="168" fontId="10" fillId="0" borderId="0" xfId="8" applyNumberFormat="1" applyFont="1" applyAlignment="1">
      <alignment horizontal="right" vertical="center" readingOrder="2"/>
    </xf>
    <xf numFmtId="1" fontId="8" fillId="0" borderId="0" xfId="8" applyNumberFormat="1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35" fillId="0" borderId="0" xfId="8" applyFont="1" applyAlignment="1">
      <alignment horizontal="right" vertical="center" readingOrder="2"/>
    </xf>
    <xf numFmtId="0" fontId="7" fillId="0" borderId="0" xfId="8" applyFont="1" applyAlignment="1">
      <alignment horizontal="right" vertical="center" readingOrder="2"/>
    </xf>
    <xf numFmtId="168" fontId="21" fillId="0" borderId="0" xfId="8" applyNumberFormat="1" applyFont="1" applyBorder="1" applyAlignment="1">
      <alignment vertical="center"/>
    </xf>
    <xf numFmtId="0" fontId="11" fillId="0" borderId="0" xfId="8" applyFont="1" applyBorder="1" applyAlignment="1">
      <alignment horizontal="left" vertical="center" wrapText="1"/>
    </xf>
    <xf numFmtId="4" fontId="11" fillId="0" borderId="0" xfId="8" applyNumberFormat="1" applyFont="1" applyBorder="1" applyAlignment="1">
      <alignment horizontal="right" vertical="center" wrapText="1"/>
    </xf>
    <xf numFmtId="0" fontId="10" fillId="0" borderId="0" xfId="8" applyFont="1" applyBorder="1" applyAlignment="1">
      <alignment horizontal="left" vertical="center" wrapText="1"/>
    </xf>
    <xf numFmtId="4" fontId="10" fillId="0" borderId="0" xfId="8" applyNumberFormat="1" applyFont="1" applyBorder="1" applyAlignment="1">
      <alignment horizontal="right" vertical="center" wrapText="1"/>
    </xf>
    <xf numFmtId="4" fontId="11" fillId="0" borderId="0" xfId="8" applyNumberFormat="1" applyFont="1" applyAlignment="1">
      <alignment horizontal="right" vertical="center"/>
    </xf>
    <xf numFmtId="0" fontId="10" fillId="0" borderId="0" xfId="8" applyFont="1" applyBorder="1" applyAlignment="1">
      <alignment horizontal="right" vertical="center" wrapText="1"/>
    </xf>
    <xf numFmtId="0" fontId="10" fillId="0" borderId="0" xfId="8" applyFont="1" applyBorder="1" applyAlignment="1">
      <alignment horizontal="center" vertical="center" wrapText="1"/>
    </xf>
    <xf numFmtId="0" fontId="19" fillId="0" borderId="0" xfId="8" applyFont="1" applyBorder="1" applyAlignment="1">
      <alignment horizontal="left" vertical="center"/>
    </xf>
    <xf numFmtId="0" fontId="11" fillId="0" borderId="0" xfId="8" applyFont="1" applyFill="1" applyBorder="1" applyAlignment="1">
      <alignment horizontal="right" vertical="center" wrapText="1"/>
    </xf>
    <xf numFmtId="170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Border="1" applyAlignment="1">
      <alignment horizontal="right" vertical="center"/>
    </xf>
    <xf numFmtId="4" fontId="10" fillId="0" borderId="0" xfId="8" applyNumberFormat="1" applyFont="1" applyFill="1" applyBorder="1" applyAlignment="1">
      <alignment horizontal="right" vertical="center" wrapText="1"/>
    </xf>
    <xf numFmtId="170" fontId="10" fillId="0" borderId="0" xfId="8" applyNumberFormat="1" applyFont="1" applyBorder="1" applyAlignment="1">
      <alignment horizontal="right" vertical="center"/>
    </xf>
    <xf numFmtId="2" fontId="10" fillId="0" borderId="0" xfId="8" applyNumberFormat="1" applyFont="1" applyFill="1" applyBorder="1" applyAlignment="1">
      <alignment horizontal="right" vertical="center" wrapText="1"/>
    </xf>
    <xf numFmtId="2" fontId="11" fillId="0" borderId="0" xfId="8" applyNumberFormat="1" applyFont="1" applyFill="1" applyBorder="1" applyAlignment="1">
      <alignment horizontal="right" vertical="center" wrapText="1"/>
    </xf>
    <xf numFmtId="170" fontId="11" fillId="0" borderId="0" xfId="8" applyNumberFormat="1" applyFont="1" applyBorder="1" applyAlignment="1">
      <alignment horizontal="right" vertical="center"/>
    </xf>
    <xf numFmtId="4" fontId="11" fillId="0" borderId="0" xfId="8" applyNumberFormat="1" applyFont="1" applyFill="1" applyBorder="1" applyAlignment="1">
      <alignment horizontal="right" vertical="center" wrapText="1"/>
    </xf>
    <xf numFmtId="0" fontId="29" fillId="0" borderId="0" xfId="8" applyFont="1" applyAlignment="1">
      <alignment horizontal="justify" vertical="center"/>
    </xf>
    <xf numFmtId="181" fontId="10" fillId="0" borderId="0" xfId="8" applyNumberFormat="1" applyFont="1" applyAlignment="1">
      <alignment vertical="center"/>
    </xf>
    <xf numFmtId="0" fontId="25" fillId="0" borderId="0" xfId="10" applyFont="1"/>
    <xf numFmtId="0" fontId="10" fillId="0" borderId="0" xfId="10" applyFont="1"/>
    <xf numFmtId="172" fontId="11" fillId="0" borderId="0" xfId="11" applyNumberFormat="1" applyFont="1" applyAlignment="1">
      <alignment horizontal="right" vertical="center" readingOrder="1"/>
    </xf>
    <xf numFmtId="0" fontId="10" fillId="0" borderId="0" xfId="0" applyFont="1"/>
    <xf numFmtId="1" fontId="11" fillId="0" borderId="0" xfId="8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readingOrder="2"/>
    </xf>
    <xf numFmtId="0" fontId="11" fillId="0" borderId="0" xfId="0" applyFont="1"/>
    <xf numFmtId="170" fontId="10" fillId="0" borderId="0" xfId="0" applyNumberFormat="1" applyFont="1" applyAlignment="1">
      <alignment vertical="center"/>
    </xf>
    <xf numFmtId="168" fontId="11" fillId="0" borderId="0" xfId="4" applyNumberFormat="1" applyFont="1" applyAlignment="1">
      <alignment horizontal="right" vertical="center" readingOrder="1"/>
    </xf>
    <xf numFmtId="183" fontId="10" fillId="0" borderId="0" xfId="0" applyNumberFormat="1" applyFont="1" applyAlignment="1">
      <alignment vertical="center"/>
    </xf>
    <xf numFmtId="0" fontId="10" fillId="0" borderId="0" xfId="8" quotePrefix="1" applyFont="1" applyAlignment="1" applyProtection="1">
      <alignment horizontal="left" vertical="center"/>
    </xf>
    <xf numFmtId="175" fontId="11" fillId="0" borderId="0" xfId="8" applyNumberFormat="1" applyFont="1" applyAlignment="1" applyProtection="1">
      <alignment horizontal="right" vertical="center"/>
    </xf>
    <xf numFmtId="0" fontId="11" fillId="0" borderId="0" xfId="8" applyFont="1" applyAlignment="1" applyProtection="1">
      <alignment horizontal="right" vertical="center"/>
    </xf>
    <xf numFmtId="0" fontId="51" fillId="0" borderId="0" xfId="8" quotePrefix="1" applyFont="1" applyAlignment="1">
      <alignment horizontal="left" vertical="center"/>
    </xf>
    <xf numFmtId="0" fontId="51" fillId="0" borderId="0" xfId="8" applyFont="1" applyAlignment="1">
      <alignment horizontal="right" vertical="center"/>
    </xf>
    <xf numFmtId="0" fontId="34" fillId="0" borderId="0" xfId="8" applyFont="1" applyAlignment="1" applyProtection="1">
      <alignment horizontal="right" vertical="center"/>
    </xf>
    <xf numFmtId="171" fontId="34" fillId="0" borderId="0" xfId="8" applyNumberFormat="1" applyFont="1" applyAlignment="1" applyProtection="1">
      <alignment horizontal="right" vertical="center"/>
    </xf>
    <xf numFmtId="0" fontId="50" fillId="0" borderId="0" xfId="8" applyFont="1" applyAlignment="1">
      <alignment horizontal="right" vertical="center"/>
    </xf>
    <xf numFmtId="185" fontId="19" fillId="0" borderId="0" xfId="16" applyNumberFormat="1" applyFont="1" applyAlignment="1">
      <alignment vertical="center"/>
    </xf>
    <xf numFmtId="185" fontId="11" fillId="0" borderId="0" xfId="16" applyNumberFormat="1" applyFont="1" applyAlignment="1">
      <alignment vertical="center"/>
    </xf>
    <xf numFmtId="185" fontId="11" fillId="0" borderId="0" xfId="16" applyNumberFormat="1" applyFont="1" applyAlignment="1">
      <alignment horizontal="right" vertical="center" readingOrder="2"/>
    </xf>
    <xf numFmtId="185" fontId="9" fillId="0" borderId="0" xfId="16" applyNumberFormat="1" applyFont="1" applyAlignment="1">
      <alignment vertical="center"/>
    </xf>
    <xf numFmtId="185" fontId="11" fillId="0" borderId="0" xfId="16" applyNumberFormat="1" applyFont="1" applyAlignment="1">
      <alignment horizontal="center" vertical="center"/>
    </xf>
    <xf numFmtId="185" fontId="11" fillId="0" borderId="0" xfId="16" applyNumberFormat="1" applyFont="1" applyAlignment="1">
      <alignment horizontal="left" vertical="center"/>
    </xf>
    <xf numFmtId="185" fontId="10" fillId="0" borderId="0" xfId="16" quotePrefix="1" applyNumberFormat="1" applyFont="1" applyAlignment="1">
      <alignment horizontal="left" vertical="center"/>
    </xf>
    <xf numFmtId="167" fontId="10" fillId="0" borderId="0" xfId="16" applyNumberFormat="1" applyFont="1" applyAlignment="1">
      <alignment horizontal="center" vertical="center"/>
    </xf>
    <xf numFmtId="185" fontId="7" fillId="0" borderId="0" xfId="16" applyNumberFormat="1" applyFont="1" applyAlignment="1">
      <alignment horizontal="right" vertical="center" readingOrder="2"/>
    </xf>
    <xf numFmtId="185" fontId="7" fillId="0" borderId="0" xfId="16" applyNumberFormat="1" applyFont="1" applyAlignment="1">
      <alignment horizontal="right" vertical="center"/>
    </xf>
    <xf numFmtId="185" fontId="10" fillId="0" borderId="0" xfId="16" applyNumberFormat="1" applyFont="1" applyAlignment="1">
      <alignment horizontal="left" vertical="center"/>
    </xf>
    <xf numFmtId="172" fontId="11" fillId="0" borderId="0" xfId="0" applyNumberFormat="1" applyFont="1" applyAlignment="1">
      <alignment horizontal="center" readingOrder="1"/>
    </xf>
    <xf numFmtId="172" fontId="11" fillId="0" borderId="0" xfId="0" applyNumberFormat="1" applyFont="1" applyAlignment="1">
      <alignment horizontal="right" readingOrder="1"/>
    </xf>
    <xf numFmtId="3" fontId="11" fillId="0" borderId="0" xfId="8" applyNumberFormat="1" applyFont="1"/>
    <xf numFmtId="0" fontId="10" fillId="0" borderId="0" xfId="8" applyFont="1" applyAlignment="1">
      <alignment horizontal="right" wrapText="1" readingOrder="2"/>
    </xf>
    <xf numFmtId="3" fontId="10" fillId="0" borderId="0" xfId="8" applyNumberFormat="1" applyFont="1" applyAlignment="1">
      <alignment horizontal="right" vertical="center" readingOrder="1"/>
    </xf>
    <xf numFmtId="1" fontId="10" fillId="0" borderId="0" xfId="8" applyNumberFormat="1" applyFont="1" applyAlignment="1">
      <alignment horizontal="center" vertical="center"/>
    </xf>
    <xf numFmtId="0" fontId="20" fillId="0" borderId="0" xfId="0" applyFont="1"/>
    <xf numFmtId="0" fontId="37" fillId="0" borderId="0" xfId="8" quotePrefix="1" applyFont="1" applyAlignment="1">
      <alignment horizontal="right" vertical="center" readingOrder="2"/>
    </xf>
    <xf numFmtId="0" fontId="19" fillId="0" borderId="0" xfId="8" applyFont="1" applyAlignment="1">
      <alignment horizontal="left" vertical="top" wrapText="1"/>
    </xf>
    <xf numFmtId="175" fontId="19" fillId="0" borderId="0" xfId="8" quotePrefix="1" applyNumberFormat="1" applyFont="1" applyAlignment="1">
      <alignment horizontal="right" vertical="center" readingOrder="2"/>
    </xf>
    <xf numFmtId="175" fontId="17" fillId="0" borderId="0" xfId="8" applyNumberFormat="1" applyFont="1" applyAlignment="1">
      <alignment horizontal="right" vertical="center" readingOrder="2"/>
    </xf>
    <xf numFmtId="168" fontId="10" fillId="0" borderId="0" xfId="8" applyNumberFormat="1" applyFont="1" applyAlignment="1">
      <alignment horizontal="right" vertical="center" wrapText="1" readingOrder="1"/>
    </xf>
    <xf numFmtId="9" fontId="10" fillId="0" borderId="0" xfId="0" applyNumberFormat="1" applyFont="1"/>
    <xf numFmtId="0" fontId="65" fillId="0" borderId="0" xfId="0" applyFont="1" applyAlignment="1">
      <alignment horizontal="right" indent="2"/>
    </xf>
    <xf numFmtId="0" fontId="66" fillId="0" borderId="3" xfId="0" applyFont="1" applyBorder="1" applyAlignment="1">
      <alignment horizontal="right" indent="2"/>
    </xf>
    <xf numFmtId="0" fontId="66" fillId="5" borderId="3" xfId="0" applyFont="1" applyFill="1" applyBorder="1" applyAlignment="1">
      <alignment horizontal="right" indent="2"/>
    </xf>
    <xf numFmtId="0" fontId="11" fillId="0" borderId="0" xfId="0" applyFont="1" applyBorder="1" applyAlignment="1">
      <alignment horizontal="right" vertical="center"/>
    </xf>
    <xf numFmtId="1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Border="1" applyAlignment="1"/>
    <xf numFmtId="4" fontId="10" fillId="0" borderId="0" xfId="0" applyNumberFormat="1" applyFont="1" applyBorder="1" applyAlignment="1"/>
    <xf numFmtId="0" fontId="19" fillId="0" borderId="0" xfId="8" applyFont="1" applyAlignment="1">
      <alignment horizontal="right" vertical="center"/>
    </xf>
    <xf numFmtId="0" fontId="12" fillId="0" borderId="0" xfId="8" applyNumberFormat="1" applyFont="1" applyAlignment="1">
      <alignment vertical="center"/>
    </xf>
    <xf numFmtId="2" fontId="10" fillId="0" borderId="0" xfId="8" applyNumberFormat="1" applyFont="1" applyAlignment="1">
      <alignment horizontal="right" vertical="center"/>
    </xf>
    <xf numFmtId="0" fontId="11" fillId="0" borderId="0" xfId="8" applyFont="1" applyAlignment="1">
      <alignment vertical="center" readingOrder="2"/>
    </xf>
    <xf numFmtId="175" fontId="17" fillId="0" borderId="0" xfId="8" applyNumberFormat="1" applyFont="1" applyAlignment="1">
      <alignment vertical="center" readingOrder="2"/>
    </xf>
    <xf numFmtId="0" fontId="19" fillId="0" borderId="0" xfId="8" applyFont="1" applyAlignment="1">
      <alignment horizontal="left" vertical="top"/>
    </xf>
    <xf numFmtId="0" fontId="19" fillId="0" borderId="0" xfId="8" applyFont="1" applyAlignment="1">
      <alignment vertical="center" readingOrder="2"/>
    </xf>
    <xf numFmtId="0" fontId="1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8" fontId="10" fillId="0" borderId="0" xfId="8" applyNumberFormat="1" applyFont="1" applyAlignment="1">
      <alignment horizontal="right" vertical="center" readingOrder="1"/>
    </xf>
    <xf numFmtId="181" fontId="29" fillId="0" borderId="0" xfId="8" applyNumberFormat="1" applyFont="1" applyAlignment="1">
      <alignment horizontal="justify" vertical="center"/>
    </xf>
    <xf numFmtId="1" fontId="53" fillId="0" borderId="0" xfId="8" applyNumberFormat="1" applyFont="1" applyAlignment="1">
      <alignment vertical="center"/>
    </xf>
    <xf numFmtId="0" fontId="53" fillId="0" borderId="0" xfId="8" applyFont="1" applyAlignment="1">
      <alignment horizontal="right" vertical="center"/>
    </xf>
    <xf numFmtId="181" fontId="53" fillId="0" borderId="0" xfId="8" applyNumberFormat="1" applyFont="1" applyAlignment="1">
      <alignment horizontal="right" vertical="center"/>
    </xf>
    <xf numFmtId="0" fontId="62" fillId="0" borderId="0" xfId="8" applyFont="1" applyAlignment="1">
      <alignment horizontal="center" vertical="center"/>
    </xf>
    <xf numFmtId="49" fontId="58" fillId="0" borderId="0" xfId="8" applyNumberFormat="1" applyFont="1" applyAlignment="1">
      <alignment horizontal="center" vertical="center"/>
    </xf>
    <xf numFmtId="3" fontId="53" fillId="0" borderId="0" xfId="8" applyNumberFormat="1" applyFont="1" applyAlignment="1">
      <alignment horizontal="center" vertical="center"/>
    </xf>
    <xf numFmtId="3" fontId="11" fillId="0" borderId="0" xfId="8" applyNumberFormat="1" applyFont="1" applyAlignment="1">
      <alignment horizontal="right"/>
    </xf>
    <xf numFmtId="0" fontId="21" fillId="0" borderId="0" xfId="8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3" fillId="0" borderId="0" xfId="8" applyFont="1" applyAlignment="1">
      <alignment horizontal="left"/>
    </xf>
    <xf numFmtId="0" fontId="13" fillId="0" borderId="0" xfId="8" applyFont="1" applyAlignment="1">
      <alignment horizontal="center"/>
    </xf>
    <xf numFmtId="0" fontId="13" fillId="0" borderId="0" xfId="8" quotePrefix="1" applyFont="1" applyAlignment="1">
      <alignment horizontal="center" vertical="center"/>
    </xf>
    <xf numFmtId="3" fontId="10" fillId="0" borderId="0" xfId="8" applyNumberFormat="1" applyFont="1" applyAlignment="1">
      <alignment horizontal="center" vertical="center"/>
    </xf>
    <xf numFmtId="3" fontId="11" fillId="0" borderId="0" xfId="8" applyNumberFormat="1" applyFont="1" applyAlignment="1">
      <alignment horizontal="center" vertical="center"/>
    </xf>
    <xf numFmtId="172" fontId="11" fillId="0" borderId="0" xfId="0" applyNumberFormat="1" applyFont="1" applyAlignment="1">
      <alignment horizontal="center" vertical="center" readingOrder="1"/>
    </xf>
    <xf numFmtId="0" fontId="19" fillId="0" borderId="0" xfId="10" applyFont="1" applyAlignment="1">
      <alignment horizontal="right" vertical="center" readingOrder="2"/>
    </xf>
    <xf numFmtId="0" fontId="21" fillId="0" borderId="0" xfId="8" applyFont="1" applyBorder="1" applyAlignment="1">
      <alignment horizontal="center" vertical="center"/>
    </xf>
    <xf numFmtId="0" fontId="11" fillId="0" borderId="0" xfId="8" applyFont="1" applyBorder="1" applyAlignment="1">
      <alignment horizontal="right" vertical="top" wrapText="1"/>
    </xf>
    <xf numFmtId="0" fontId="17" fillId="0" borderId="0" xfId="8" applyFont="1" applyAlignment="1">
      <alignment horizontal="right" vertical="center" readingOrder="2"/>
    </xf>
    <xf numFmtId="168" fontId="12" fillId="0" borderId="0" xfId="8" applyNumberFormat="1" applyFont="1" applyAlignment="1">
      <alignment horizontal="right" vertical="center" wrapText="1" readingOrder="1"/>
    </xf>
    <xf numFmtId="0" fontId="8" fillId="0" borderId="0" xfId="8" applyFont="1" applyAlignment="1">
      <alignment horizontal="left" vertical="center" wrapText="1"/>
    </xf>
    <xf numFmtId="0" fontId="10" fillId="0" borderId="0" xfId="0" quotePrefix="1" applyFont="1" applyAlignment="1">
      <alignment horizontal="right" vertical="center" wrapText="1" readingOrder="2"/>
    </xf>
    <xf numFmtId="0" fontId="55" fillId="0" borderId="0" xfId="8" applyFont="1" applyAlignment="1">
      <alignment horizontal="right" vertical="center"/>
    </xf>
    <xf numFmtId="0" fontId="53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 readingOrder="2"/>
    </xf>
    <xf numFmtId="0" fontId="23" fillId="0" borderId="0" xfId="8" applyFont="1" applyAlignment="1">
      <alignment horizontal="right" vertical="center" readingOrder="2"/>
    </xf>
    <xf numFmtId="0" fontId="55" fillId="0" borderId="0" xfId="8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61" fillId="0" borderId="0" xfId="8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9" fillId="0" borderId="0" xfId="8" quotePrefix="1" applyFont="1" applyAlignment="1">
      <alignment horizontal="right" vertical="center" readingOrder="2"/>
    </xf>
    <xf numFmtId="168" fontId="10" fillId="0" borderId="0" xfId="8" applyNumberFormat="1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180" fontId="11" fillId="0" borderId="0" xfId="8" applyNumberFormat="1" applyFont="1" applyAlignment="1">
      <alignment horizontal="right" vertical="center"/>
    </xf>
    <xf numFmtId="174" fontId="10" fillId="0" borderId="0" xfId="10" applyNumberFormat="1" applyFont="1"/>
    <xf numFmtId="0" fontId="17" fillId="0" borderId="0" xfId="8" applyFont="1" applyAlignment="1">
      <alignment horizontal="right" vertical="center" readingOrder="2"/>
    </xf>
    <xf numFmtId="168" fontId="12" fillId="0" borderId="0" xfId="8" applyNumberFormat="1" applyFont="1" applyAlignment="1">
      <alignment horizontal="right" vertical="center" wrapText="1" readingOrder="1"/>
    </xf>
    <xf numFmtId="0" fontId="19" fillId="0" borderId="0" xfId="8" applyFont="1" applyAlignment="1">
      <alignment horizontal="right" vertical="center" readingOrder="2"/>
    </xf>
    <xf numFmtId="0" fontId="11" fillId="0" borderId="0" xfId="8" applyFont="1" applyAlignment="1">
      <alignment horizontal="center" vertical="center"/>
    </xf>
    <xf numFmtId="0" fontId="25" fillId="0" borderId="0" xfId="8" applyFont="1" applyAlignment="1">
      <alignment vertical="center" readingOrder="2"/>
    </xf>
    <xf numFmtId="170" fontId="33" fillId="3" borderId="0" xfId="8" applyNumberFormat="1" applyFont="1" applyFill="1" applyAlignment="1" applyProtection="1">
      <alignment horizontal="right" vertical="center"/>
    </xf>
    <xf numFmtId="0" fontId="11" fillId="0" borderId="0" xfId="8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185" fontId="17" fillId="0" borderId="0" xfId="16" applyNumberFormat="1" applyFont="1" applyAlignment="1">
      <alignment horizontal="right" vertical="center" readingOrder="2"/>
    </xf>
    <xf numFmtId="0" fontId="40" fillId="0" borderId="0" xfId="8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0" fontId="19" fillId="0" borderId="0" xfId="10" applyFont="1" applyAlignment="1">
      <alignment horizontal="right" vertical="center" readingOrder="2"/>
    </xf>
    <xf numFmtId="0" fontId="21" fillId="0" borderId="0" xfId="8" applyFont="1" applyBorder="1" applyAlignment="1">
      <alignment horizontal="center" vertical="center"/>
    </xf>
    <xf numFmtId="0" fontId="11" fillId="0" borderId="0" xfId="8" applyFont="1" applyBorder="1" applyAlignment="1">
      <alignment horizontal="right" vertical="top" wrapText="1"/>
    </xf>
    <xf numFmtId="0" fontId="17" fillId="0" borderId="0" xfId="8" applyFont="1" applyAlignment="1">
      <alignment horizontal="right" vertical="center" readingOrder="2"/>
    </xf>
    <xf numFmtId="0" fontId="8" fillId="0" borderId="0" xfId="8" applyFont="1" applyAlignment="1">
      <alignment horizontal="left" vertical="center" wrapText="1"/>
    </xf>
    <xf numFmtId="0" fontId="10" fillId="0" borderId="0" xfId="0" quotePrefix="1" applyFont="1" applyAlignment="1">
      <alignment horizontal="right" vertical="center" wrapText="1" readingOrder="2"/>
    </xf>
    <xf numFmtId="0" fontId="19" fillId="0" borderId="0" xfId="8" applyFont="1" applyAlignment="1">
      <alignment horizontal="left" vertical="top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49" fontId="58" fillId="0" borderId="0" xfId="8" applyNumberFormat="1" applyFont="1" applyAlignment="1">
      <alignment horizontal="right" vertical="center"/>
    </xf>
    <xf numFmtId="0" fontId="60" fillId="0" borderId="0" xfId="8" applyFont="1" applyAlignment="1">
      <alignment horizontal="right" vertical="center" wrapText="1"/>
    </xf>
    <xf numFmtId="0" fontId="19" fillId="0" borderId="0" xfId="8" applyFont="1" applyAlignment="1">
      <alignment horizontal="right" vertical="center" readingOrder="2"/>
    </xf>
    <xf numFmtId="0" fontId="61" fillId="0" borderId="0" xfId="8" applyFont="1" applyAlignment="1">
      <alignment horizontal="center" vertical="center"/>
    </xf>
    <xf numFmtId="0" fontId="53" fillId="0" borderId="0" xfId="8" applyFont="1" applyAlignment="1">
      <alignment horizontal="center" vertical="center"/>
    </xf>
    <xf numFmtId="170" fontId="53" fillId="0" borderId="0" xfId="8" applyNumberFormat="1" applyFont="1" applyAlignment="1">
      <alignment horizontal="center" vertical="center"/>
    </xf>
    <xf numFmtId="0" fontId="55" fillId="0" borderId="0" xfId="8" applyFont="1" applyAlignment="1">
      <alignment horizontal="right" vertical="center"/>
    </xf>
    <xf numFmtId="0" fontId="62" fillId="0" borderId="0" xfId="8" applyFont="1" applyAlignment="1">
      <alignment horizontal="right" vertical="center" wrapText="1"/>
    </xf>
    <xf numFmtId="0" fontId="23" fillId="0" borderId="0" xfId="8" applyFont="1" applyAlignment="1">
      <alignment horizontal="right" vertical="center" readingOrder="2"/>
    </xf>
    <xf numFmtId="0" fontId="55" fillId="0" borderId="0" xfId="8" applyFont="1" applyAlignment="1">
      <alignment horizontal="right" vertical="top"/>
    </xf>
    <xf numFmtId="4" fontId="53" fillId="0" borderId="0" xfId="8" applyNumberFormat="1" applyFont="1" applyAlignment="1">
      <alignment horizontal="center" vertical="center"/>
    </xf>
    <xf numFmtId="0" fontId="55" fillId="0" borderId="0" xfId="8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0" fontId="19" fillId="4" borderId="0" xfId="8" applyFont="1" applyFill="1" applyAlignment="1">
      <alignment horizontal="right" vertical="center" readingOrder="2"/>
    </xf>
    <xf numFmtId="0" fontId="17" fillId="4" borderId="0" xfId="8" applyFont="1" applyFill="1" applyAlignment="1">
      <alignment horizontal="right" vertical="center" readingOrder="2"/>
    </xf>
    <xf numFmtId="0" fontId="11" fillId="0" borderId="0" xfId="8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9" fillId="0" borderId="0" xfId="8" quotePrefix="1" applyFont="1" applyAlignment="1">
      <alignment horizontal="right" vertical="center" readingOrder="2"/>
    </xf>
    <xf numFmtId="168" fontId="10" fillId="0" borderId="0" xfId="8" applyNumberFormat="1" applyFont="1" applyAlignment="1">
      <alignment horizontal="center" vertical="center"/>
    </xf>
    <xf numFmtId="0" fontId="32" fillId="0" borderId="0" xfId="8" applyFont="1" applyBorder="1" applyAlignment="1">
      <alignment horizontal="center" vertical="center"/>
    </xf>
    <xf numFmtId="168" fontId="11" fillId="0" borderId="0" xfId="8" applyNumberFormat="1" applyFont="1" applyAlignment="1">
      <alignment horizontal="center" vertical="center"/>
    </xf>
    <xf numFmtId="0" fontId="17" fillId="0" borderId="0" xfId="8" applyFont="1" applyAlignment="1">
      <alignment horizontal="right" vertical="center" wrapText="1"/>
    </xf>
    <xf numFmtId="0" fontId="17" fillId="0" borderId="0" xfId="8" quotePrefix="1" applyFont="1" applyAlignment="1">
      <alignment horizontal="right" vertical="center" wrapText="1"/>
    </xf>
  </cellXfs>
  <cellStyles count="21">
    <cellStyle name="Comma [0]" xfId="1"/>
    <cellStyle name="Currency [0]" xfId="2"/>
    <cellStyle name="Euro" xfId="3"/>
    <cellStyle name="Milliers" xfId="4" builtinId="3"/>
    <cellStyle name="Milliers 2" xfId="5"/>
    <cellStyle name="Motif" xfId="6"/>
    <cellStyle name="MS_Arabic" xfId="7"/>
    <cellStyle name="Normal" xfId="0" builtinId="0"/>
    <cellStyle name="Normal 2" xfId="8"/>
    <cellStyle name="Normal 3" xfId="9"/>
    <cellStyle name="Normal 4" xfId="10"/>
    <cellStyle name="Normal_19-22" xfId="11"/>
    <cellStyle name="Normal_Feuil1" xfId="12"/>
    <cellStyle name="QuestionnaireBody" xfId="13"/>
    <cellStyle name="QuestionnaireHead" xfId="14"/>
    <cellStyle name="عادي_agros99" xfId="15"/>
    <cellStyle name="عادي_pop-2002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0.11308433615609367"/>
          <c:y val="0.31041359830021265"/>
          <c:w val="0.51440846632138892"/>
          <c:h val="0.68704678027512678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892963914270081E-2"/>
                  <c:y val="-0.20075367917887588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-0.13731660104986876"/>
                  <c:y val="5.5375838436862057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-1.4269837662482415E-2"/>
                  <c:y val="-0.13340634144869901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1.8754684407764545E-2"/>
                  <c:y val="-9.3999705338288206E-2"/>
                </c:manualLayout>
              </c:layout>
              <c:showPercent val="1"/>
            </c:dLbl>
            <c:dLbl>
              <c:idx val="4"/>
              <c:layout>
                <c:manualLayout>
                  <c:x val="4.3679102277990565E-2"/>
                  <c:y val="-6.6056607788891331E-2"/>
                </c:manualLayout>
              </c:layout>
              <c:showPercent val="1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Percent val="1"/>
            <c:showLeaderLines val="1"/>
          </c:dLbls>
          <c:cat>
            <c:strRef>
              <c:f>'Graphe 2014'!$A$3:$A$7</c:f>
              <c:strCache>
                <c:ptCount val="5"/>
                <c:pt idx="0">
                  <c:v>Energie   الطاقة </c:v>
                </c:pt>
                <c:pt idx="1">
                  <c:v>Agriculture   الفلاحة  </c:v>
                </c:pt>
                <c:pt idx="2">
                  <c:v>Procédés industriels   العمليات الصناعية </c:v>
                </c:pt>
                <c:pt idx="3">
                  <c:v>Déchets   النفايات</c:v>
                </c:pt>
                <c:pt idx="4">
                  <c:v>Foresterie   الغابات</c:v>
                </c:pt>
              </c:strCache>
            </c:strRef>
          </c:cat>
          <c:val>
            <c:numRef>
              <c:f>'Graphe 2014'!$B$3:$B$7</c:f>
              <c:numCache>
                <c:formatCode>#,##0.0</c:formatCode>
                <c:ptCount val="5"/>
                <c:pt idx="0">
                  <c:v>56.6</c:v>
                </c:pt>
                <c:pt idx="1">
                  <c:v>21.3</c:v>
                </c:pt>
                <c:pt idx="2">
                  <c:v>9.9</c:v>
                </c:pt>
                <c:pt idx="3">
                  <c:v>7.9</c:v>
                </c:pt>
                <c:pt idx="4">
                  <c:v>4.4000000000000004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30014031264964"/>
          <c:y val="0.34985566804149482"/>
          <c:w val="0.28513368983957232"/>
          <c:h val="0.38858742449293632"/>
        </c:manualLayout>
      </c:layout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plotArea>
      <c:layout>
        <c:manualLayout>
          <c:layoutTarget val="inner"/>
          <c:xMode val="edge"/>
          <c:yMode val="edge"/>
          <c:x val="0.12384132731331021"/>
          <c:y val="0.40853909616438133"/>
          <c:w val="0.41303620572332672"/>
          <c:h val="0.55663915504537864"/>
        </c:manualLayout>
      </c:layout>
      <c:pieChart>
        <c:varyColors val="1"/>
        <c:ser>
          <c:idx val="0"/>
          <c:order val="0"/>
          <c:dPt>
            <c:idx val="0"/>
            <c:spPr>
              <a:solidFill>
                <a:schemeClr val="accent2">
                  <a:lumMod val="50000"/>
                </a:schemeClr>
              </a:solidFill>
            </c:spPr>
          </c:dPt>
          <c:dLbls>
            <c:dLbl>
              <c:idx val="0"/>
              <c:layout>
                <c:manualLayout>
                  <c:x val="2.4007386888273537E-2"/>
                  <c:y val="0.153525995420785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1"/>
              <c:layout>
                <c:manualLayout>
                  <c:x val="-7.0175438596491224E-2"/>
                  <c:y val="1.376936316695352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2"/>
              <c:layout>
                <c:manualLayout>
                  <c:x val="1.8467220683287301E-3"/>
                  <c:y val="8.950086058519893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3"/>
              <c:layout>
                <c:manualLayout>
                  <c:x val="3.6934441366574498E-3"/>
                  <c:y val="-5.96672403901320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4"/>
              <c:layout>
                <c:manualLayout>
                  <c:x val="-1.8467220683287301E-3"/>
                  <c:y val="-5.048766494549688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5"/>
              <c:layout>
                <c:manualLayout>
                  <c:x val="-9.2336103416435829E-3"/>
                  <c:y val="-4.589787722317851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6"/>
              <c:layout>
                <c:manualLayout>
                  <c:x val="7.3868882733148971E-3"/>
                  <c:y val="-5.96672403901320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7"/>
              <c:layout>
                <c:manualLayout>
                  <c:x val="4.2474607571560477E-2"/>
                  <c:y val="-5.048766494549693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Pos val="outEnd"/>
            <c:showVal val="1"/>
            <c:showLeaderLines val="1"/>
          </c:dLbls>
          <c:cat>
            <c:strRef>
              <c:f>'graphique 2013'!$A$6:$A$13</c:f>
              <c:strCache>
                <c:ptCount val="8"/>
                <c:pt idx="0">
                  <c:v>SEBOU                                                   سبو</c:v>
                </c:pt>
                <c:pt idx="1">
                  <c:v>OUM ER-RBIA                                أم الربيع</c:v>
                </c:pt>
                <c:pt idx="2">
                  <c:v>LOUKOUS                                         اللكوس </c:v>
                </c:pt>
                <c:pt idx="3">
                  <c:v>BOUREGREG                                 أبي رقراق</c:v>
                </c:pt>
                <c:pt idx="4">
                  <c:v>MOULOUYA                                        ملوية</c:v>
                </c:pt>
                <c:pt idx="5">
                  <c:v>SOU-MASSA-DRAA        سوس - ماسة -درعة</c:v>
                </c:pt>
                <c:pt idx="6">
                  <c:v>TENSIFT                                            تانسيفت</c:v>
                </c:pt>
                <c:pt idx="7">
                  <c:v>ZIZ-GUIR-RHERISS          زيز- غير و غريس</c:v>
                </c:pt>
              </c:strCache>
            </c:strRef>
          </c:cat>
          <c:val>
            <c:numRef>
              <c:f>'graphique 2013'!$B$6:$B$13</c:f>
              <c:numCache>
                <c:formatCode>0%</c:formatCode>
                <c:ptCount val="8"/>
                <c:pt idx="0">
                  <c:v>0.46</c:v>
                </c:pt>
                <c:pt idx="1">
                  <c:v>0.22</c:v>
                </c:pt>
                <c:pt idx="2">
                  <c:v>0.11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</c:numCache>
            </c:numRef>
          </c:val>
        </c:ser>
        <c:ser>
          <c:idx val="1"/>
          <c:order val="1"/>
          <c:dLbls>
            <c:dLbl>
              <c:idx val="0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1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2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3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4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5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6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7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showVal val="1"/>
            <c:showLeaderLines val="1"/>
          </c:dLbls>
          <c:cat>
            <c:strRef>
              <c:f>'graphique 2013'!$A$6:$A$13</c:f>
              <c:strCache>
                <c:ptCount val="8"/>
                <c:pt idx="0">
                  <c:v>SEBOU                                                   سبو</c:v>
                </c:pt>
                <c:pt idx="1">
                  <c:v>OUM ER-RBIA                                أم الربيع</c:v>
                </c:pt>
                <c:pt idx="2">
                  <c:v>LOUKOUS                                         اللكوس </c:v>
                </c:pt>
                <c:pt idx="3">
                  <c:v>BOUREGREG                                 أبي رقراق</c:v>
                </c:pt>
                <c:pt idx="4">
                  <c:v>MOULOUYA                                        ملوية</c:v>
                </c:pt>
                <c:pt idx="5">
                  <c:v>SOU-MASSA-DRAA        سوس - ماسة -درعة</c:v>
                </c:pt>
                <c:pt idx="6">
                  <c:v>TENSIFT                                            تانسيفت</c:v>
                </c:pt>
                <c:pt idx="7">
                  <c:v>ZIZ-GUIR-RHERISS          زيز- غير و غريس</c:v>
                </c:pt>
              </c:strCache>
            </c:strRef>
          </c:cat>
          <c:val>
            <c:numRef>
              <c:f>'graphique 2013'!$B$6:$B$13</c:f>
              <c:numCache>
                <c:formatCode>0%</c:formatCode>
                <c:ptCount val="8"/>
                <c:pt idx="0">
                  <c:v>0.46</c:v>
                </c:pt>
                <c:pt idx="1">
                  <c:v>0.22</c:v>
                </c:pt>
                <c:pt idx="2">
                  <c:v>0.11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15052966024678"/>
          <c:y val="0.54218559781091158"/>
          <c:w val="0.32160388538690526"/>
          <c:h val="0.22504048696040768"/>
        </c:manualLayout>
      </c:layout>
    </c:legend>
    <c:plotVisOnly val="1"/>
    <c:dispBlanksAs val="zero"/>
  </c:chart>
  <c:spPr>
    <a:ln>
      <a:noFill/>
    </a:ln>
  </c:spPr>
  <c:printSettings>
    <c:headerFooter/>
    <c:pageMargins b="0.750000000000003" l="0.70000000000000062" r="0.70000000000000062" t="0.750000000000003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Les fournitures d'eau réalisées à partir des grands barrages au cours du semestre septembre 2011 et Février 2012(En Mm3) </a:t>
            </a:r>
          </a:p>
        </c:rich>
      </c:tx>
      <c:layout>
        <c:manualLayout>
          <c:xMode val="edge"/>
          <c:yMode val="edge"/>
          <c:x val="8.8118133059454526E-2"/>
          <c:y val="4.1666720231399702E-2"/>
        </c:manualLayout>
      </c:layout>
    </c:title>
    <c:view3D>
      <c:rotX val="90"/>
      <c:perspective val="50"/>
    </c:view3D>
    <c:plotArea>
      <c:layout>
        <c:manualLayout>
          <c:layoutTarget val="inner"/>
          <c:xMode val="edge"/>
          <c:yMode val="edge"/>
          <c:x val="0.29405053064019171"/>
          <c:y val="0.27640237827414665"/>
          <c:w val="0.48842195595115973"/>
          <c:h val="0.54334393915046331"/>
        </c:manualLayout>
      </c:layout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CatName val="1"/>
            <c:showPercent val="1"/>
          </c:dLbls>
          <c:cat>
            <c:strRef>
              <c:f>Graphe!$E$3:$E$5</c:f>
              <c:strCache>
                <c:ptCount val="3"/>
                <c:pt idx="0">
                  <c:v>Irrigation</c:v>
                </c:pt>
                <c:pt idx="1">
                  <c:v>AEP</c:v>
                </c:pt>
                <c:pt idx="2">
                  <c:v>Turbinage exclusif</c:v>
                </c:pt>
              </c:strCache>
            </c:strRef>
          </c:cat>
          <c:val>
            <c:numRef>
              <c:f>Graphe!$F$3:$F$5</c:f>
              <c:numCache>
                <c:formatCode>General</c:formatCode>
                <c:ptCount val="3"/>
                <c:pt idx="0">
                  <c:v>1250</c:v>
                </c:pt>
                <c:pt idx="1">
                  <c:v>320</c:v>
                </c:pt>
                <c:pt idx="2">
                  <c:v>1100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45</xdr:row>
      <xdr:rowOff>66675</xdr:rowOff>
    </xdr:from>
    <xdr:to>
      <xdr:col>2</xdr:col>
      <xdr:colOff>247650</xdr:colOff>
      <xdr:row>45</xdr:row>
      <xdr:rowOff>123825</xdr:rowOff>
    </xdr:to>
    <xdr:sp macro="" textlink="">
      <xdr:nvSpPr>
        <xdr:cNvPr id="963640" name="AutoShape 13"/>
        <xdr:cNvSpPr>
          <a:spLocks noChangeArrowheads="1"/>
        </xdr:cNvSpPr>
      </xdr:nvSpPr>
      <xdr:spPr bwMode="auto">
        <a:xfrm>
          <a:off x="1638300" y="87534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45</xdr:row>
      <xdr:rowOff>57150</xdr:rowOff>
    </xdr:from>
    <xdr:to>
      <xdr:col>10</xdr:col>
      <xdr:colOff>19050</xdr:colOff>
      <xdr:row>45</xdr:row>
      <xdr:rowOff>114300</xdr:rowOff>
    </xdr:to>
    <xdr:sp macro="" textlink="">
      <xdr:nvSpPr>
        <xdr:cNvPr id="963641" name="AutoShape 18"/>
        <xdr:cNvSpPr>
          <a:spLocks noChangeArrowheads="1"/>
        </xdr:cNvSpPr>
      </xdr:nvSpPr>
      <xdr:spPr bwMode="auto">
        <a:xfrm flipH="1" flipV="1">
          <a:off x="5734050" y="8743950"/>
          <a:ext cx="104775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342900</xdr:colOff>
      <xdr:row>48</xdr:row>
      <xdr:rowOff>57150</xdr:rowOff>
    </xdr:from>
    <xdr:to>
      <xdr:col>10</xdr:col>
      <xdr:colOff>9525</xdr:colOff>
      <xdr:row>48</xdr:row>
      <xdr:rowOff>114300</xdr:rowOff>
    </xdr:to>
    <xdr:sp macro="" textlink="">
      <xdr:nvSpPr>
        <xdr:cNvPr id="963642" name="AutoShape 18"/>
        <xdr:cNvSpPr>
          <a:spLocks noChangeArrowheads="1"/>
        </xdr:cNvSpPr>
      </xdr:nvSpPr>
      <xdr:spPr bwMode="auto">
        <a:xfrm flipH="1" flipV="1">
          <a:off x="5715000" y="92297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333375</xdr:colOff>
      <xdr:row>51</xdr:row>
      <xdr:rowOff>85725</xdr:rowOff>
    </xdr:from>
    <xdr:to>
      <xdr:col>10</xdr:col>
      <xdr:colOff>0</xdr:colOff>
      <xdr:row>51</xdr:row>
      <xdr:rowOff>142875</xdr:rowOff>
    </xdr:to>
    <xdr:sp macro="" textlink="">
      <xdr:nvSpPr>
        <xdr:cNvPr id="963643" name="AutoShape 18"/>
        <xdr:cNvSpPr>
          <a:spLocks noChangeArrowheads="1"/>
        </xdr:cNvSpPr>
      </xdr:nvSpPr>
      <xdr:spPr bwMode="auto">
        <a:xfrm flipH="1" flipV="1">
          <a:off x="5705475" y="974407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54</xdr:row>
      <xdr:rowOff>76200</xdr:rowOff>
    </xdr:from>
    <xdr:to>
      <xdr:col>10</xdr:col>
      <xdr:colOff>28575</xdr:colOff>
      <xdr:row>54</xdr:row>
      <xdr:rowOff>133350</xdr:rowOff>
    </xdr:to>
    <xdr:sp macro="" textlink="">
      <xdr:nvSpPr>
        <xdr:cNvPr id="963644" name="AutoShape 18"/>
        <xdr:cNvSpPr>
          <a:spLocks noChangeArrowheads="1"/>
        </xdr:cNvSpPr>
      </xdr:nvSpPr>
      <xdr:spPr bwMode="auto">
        <a:xfrm flipH="1" flipV="1">
          <a:off x="5734050" y="10229850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48</xdr:row>
      <xdr:rowOff>76200</xdr:rowOff>
    </xdr:from>
    <xdr:to>
      <xdr:col>2</xdr:col>
      <xdr:colOff>161925</xdr:colOff>
      <xdr:row>48</xdr:row>
      <xdr:rowOff>133350</xdr:rowOff>
    </xdr:to>
    <xdr:sp macro="" textlink="">
      <xdr:nvSpPr>
        <xdr:cNvPr id="963645" name="AutoShape 13"/>
        <xdr:cNvSpPr>
          <a:spLocks noChangeArrowheads="1"/>
        </xdr:cNvSpPr>
      </xdr:nvSpPr>
      <xdr:spPr bwMode="auto">
        <a:xfrm>
          <a:off x="1552575" y="92487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51</xdr:row>
      <xdr:rowOff>85725</xdr:rowOff>
    </xdr:from>
    <xdr:to>
      <xdr:col>2</xdr:col>
      <xdr:colOff>161925</xdr:colOff>
      <xdr:row>51</xdr:row>
      <xdr:rowOff>142875</xdr:rowOff>
    </xdr:to>
    <xdr:sp macro="" textlink="">
      <xdr:nvSpPr>
        <xdr:cNvPr id="963646" name="AutoShape 13"/>
        <xdr:cNvSpPr>
          <a:spLocks noChangeArrowheads="1"/>
        </xdr:cNvSpPr>
      </xdr:nvSpPr>
      <xdr:spPr bwMode="auto">
        <a:xfrm>
          <a:off x="1552575" y="97440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95250</xdr:rowOff>
    </xdr:from>
    <xdr:to>
      <xdr:col>2</xdr:col>
      <xdr:colOff>142875</xdr:colOff>
      <xdr:row>54</xdr:row>
      <xdr:rowOff>152400</xdr:rowOff>
    </xdr:to>
    <xdr:sp macro="" textlink="">
      <xdr:nvSpPr>
        <xdr:cNvPr id="963647" name="AutoShape 13"/>
        <xdr:cNvSpPr>
          <a:spLocks noChangeArrowheads="1"/>
        </xdr:cNvSpPr>
      </xdr:nvSpPr>
      <xdr:spPr bwMode="auto">
        <a:xfrm>
          <a:off x="1533525" y="10248900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3</xdr:row>
      <xdr:rowOff>76200</xdr:rowOff>
    </xdr:from>
    <xdr:to>
      <xdr:col>18</xdr:col>
      <xdr:colOff>295274</xdr:colOff>
      <xdr:row>34</xdr:row>
      <xdr:rowOff>57150</xdr:rowOff>
    </xdr:to>
    <xdr:graphicFrame macro="">
      <xdr:nvGraphicFramePr>
        <xdr:cNvPr id="756860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0.1652</cdr:x>
      <cdr:y>0.03696</cdr:y>
    </cdr:from>
    <cdr:to>
      <cdr:x>0.86381</cdr:x>
      <cdr:y>0.2346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985030" y="148563"/>
          <a:ext cx="4165566" cy="7944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 b="1" i="0" baseline="0">
            <a:latin typeface="Times New Roman" pitchFamily="18" charset="0"/>
            <a:ea typeface="+mn-ea"/>
            <a:cs typeface="Times New Roman" pitchFamily="18" charset="0"/>
          </a:endParaRPr>
        </a:p>
        <a:p xmlns:a="http://schemas.openxmlformats.org/drawingml/2006/main"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400" b="1" i="0" baseline="0">
              <a:latin typeface="Times New Roman" pitchFamily="18" charset="0"/>
              <a:ea typeface="+mn-ea"/>
              <a:cs typeface="+mj-cs"/>
            </a:rPr>
            <a:t>جرد </a:t>
          </a:r>
          <a:r>
            <a:rPr lang="fr-FR" sz="1400" b="1" i="0" baseline="0">
              <a:latin typeface="Times New Roman" pitchFamily="18" charset="0"/>
              <a:ea typeface="+mn-ea"/>
              <a:cs typeface="+mj-cs"/>
            </a:rPr>
            <a:t>012</a:t>
          </a:r>
          <a:r>
            <a:rPr lang="ar-MA" sz="1400" b="1" i="0" baseline="0">
              <a:latin typeface="Times New Roman" pitchFamily="18" charset="0"/>
              <a:ea typeface="+mn-ea"/>
              <a:cs typeface="+mj-cs"/>
            </a:rPr>
            <a:t>2 توزيع حسب وحدة </a:t>
          </a:r>
          <a:r>
            <a:rPr lang="fr-FR" sz="1400" b="1" i="0" baseline="0">
              <a:latin typeface="Times New Roman" pitchFamily="18" charset="0"/>
              <a:ea typeface="+mn-ea"/>
              <a:cs typeface="+mj-cs"/>
            </a:rPr>
            <a:t>(</a:t>
          </a:r>
          <a:r>
            <a:rPr lang="fr-FR" sz="1400" b="1" i="0" baseline="0">
              <a:latin typeface="+mn-lt"/>
              <a:ea typeface="+mn-ea"/>
              <a:cs typeface="+mj-cs"/>
            </a:rPr>
            <a:t>Gg E-CO2)</a:t>
          </a:r>
          <a:endParaRPr lang="ar-MA" sz="1400" b="1" i="0" baseline="0">
            <a:latin typeface="+mn-lt"/>
            <a:ea typeface="+mn-ea"/>
            <a:cs typeface="+mj-cs"/>
          </a:endParaRPr>
        </a:p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latin typeface="Times New Roman" pitchFamily="18" charset="0"/>
              <a:ea typeface="+mn-ea"/>
              <a:cs typeface="Times New Roman" pitchFamily="18" charset="0"/>
            </a:rPr>
            <a:t>Inventaire 2012Répartition par module -Gg E-CO2</a:t>
          </a:r>
          <a:endParaRPr lang="fr-FR" sz="1100"/>
        </a:p>
      </cdr:txBody>
    </cdr:sp>
  </cdr:relSizeAnchor>
  <cdr:relSizeAnchor xmlns:cdr="http://schemas.openxmlformats.org/drawingml/2006/chartDrawing">
    <cdr:from>
      <cdr:x>0.25033</cdr:x>
      <cdr:y>0.1269</cdr:y>
    </cdr:from>
    <cdr:to>
      <cdr:x>0.77328</cdr:x>
      <cdr:y>0.13688</cdr:y>
    </cdr:to>
    <cdr:sp macro="" textlink="">
      <cdr:nvSpPr>
        <cdr:cNvPr id="3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895583" y="634586"/>
          <a:ext cx="3960000" cy="4990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133350</xdr:rowOff>
    </xdr:from>
    <xdr:to>
      <xdr:col>17</xdr:col>
      <xdr:colOff>38100</xdr:colOff>
      <xdr:row>44</xdr:row>
      <xdr:rowOff>85725</xdr:rowOff>
    </xdr:to>
    <xdr:graphicFrame macro="">
      <xdr:nvGraphicFramePr>
        <xdr:cNvPr id="921646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723901</xdr:colOff>
      <xdr:row>1</xdr:row>
      <xdr:rowOff>142874</xdr:rowOff>
    </xdr:from>
    <xdr:to>
      <xdr:col>16</xdr:col>
      <xdr:colOff>76201</xdr:colOff>
      <xdr:row>8</xdr:row>
      <xdr:rowOff>28574</xdr:rowOff>
    </xdr:to>
    <xdr:sp macro="" textlink="">
      <xdr:nvSpPr>
        <xdr:cNvPr id="4" name="ZoneTexte 3"/>
        <xdr:cNvSpPr txBox="1"/>
      </xdr:nvSpPr>
      <xdr:spPr>
        <a:xfrm>
          <a:off x="8315326" y="304799"/>
          <a:ext cx="5448300" cy="1019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ar-MA" sz="1600" b="1">
              <a:solidFill>
                <a:schemeClr val="dk1"/>
              </a:solidFill>
              <a:latin typeface="+mn-lt"/>
              <a:ea typeface="+mn-ea"/>
              <a:cs typeface="+mj-cs"/>
            </a:rPr>
            <a:t>توزيع حسب الأحواض لإمدادات المياه للسدود الكبرى خلال السنة الهيدرولوجية 20012-2013</a:t>
          </a:r>
          <a:endParaRPr lang="fr-FR" sz="1600" b="1">
            <a:solidFill>
              <a:schemeClr val="dk1"/>
            </a:solidFill>
            <a:latin typeface="+mn-lt"/>
            <a:ea typeface="+mn-ea"/>
            <a:cs typeface="+mj-cs"/>
          </a:endParaRPr>
        </a:p>
        <a:p>
          <a:pPr algn="ctr"/>
          <a:r>
            <a:rPr lang="fr-FR" sz="1400" b="1">
              <a:latin typeface="Times New Roman" pitchFamily="18" charset="0"/>
              <a:cs typeface="Times New Roman" pitchFamily="18" charset="0"/>
            </a:rPr>
            <a:t>Répartition des apports d'eau aux grands barages </a:t>
          </a:r>
          <a:r>
            <a:rPr lang="fr-FR" sz="14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par bassin</a:t>
          </a:r>
          <a:r>
            <a:rPr lang="fr-F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fr-FR" sz="1400" b="1">
              <a:latin typeface="Times New Roman" pitchFamily="18" charset="0"/>
              <a:cs typeface="Times New Roman" pitchFamily="18" charset="0"/>
            </a:rPr>
            <a:t>durant l'année hydrologique 2012-2013</a:t>
          </a:r>
        </a:p>
      </xdr:txBody>
    </xdr:sp>
    <xdr:clientData/>
  </xdr:twoCellAnchor>
  <xdr:twoCellAnchor>
    <xdr:from>
      <xdr:col>9</xdr:col>
      <xdr:colOff>47625</xdr:colOff>
      <xdr:row>4</xdr:row>
      <xdr:rowOff>133350</xdr:rowOff>
    </xdr:from>
    <xdr:to>
      <xdr:col>15</xdr:col>
      <xdr:colOff>638175</xdr:colOff>
      <xdr:row>5</xdr:row>
      <xdr:rowOff>0</xdr:rowOff>
    </xdr:to>
    <xdr:cxnSp macro="">
      <xdr:nvCxnSpPr>
        <xdr:cNvPr id="6" name="Connecteur droit 5"/>
        <xdr:cNvCxnSpPr/>
      </xdr:nvCxnSpPr>
      <xdr:spPr>
        <a:xfrm>
          <a:off x="8401050" y="781050"/>
          <a:ext cx="5162550" cy="28575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2</xdr:row>
      <xdr:rowOff>95250</xdr:rowOff>
    </xdr:from>
    <xdr:to>
      <xdr:col>13</xdr:col>
      <xdr:colOff>571500</xdr:colOff>
      <xdr:row>31</xdr:row>
      <xdr:rowOff>66675</xdr:rowOff>
    </xdr:to>
    <xdr:graphicFrame macro="">
      <xdr:nvGraphicFramePr>
        <xdr:cNvPr id="749674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opLeftCell="A19" workbookViewId="0">
      <selection activeCell="A19" sqref="A19"/>
    </sheetView>
  </sheetViews>
  <sheetFormatPr baseColWidth="10" defaultColWidth="9.140625" defaultRowHeight="12.75"/>
  <cols>
    <col min="1" max="8" width="14.7109375" style="1" customWidth="1"/>
    <col min="9" max="256" width="9.140625" style="1"/>
    <col min="257" max="264" width="14.7109375" style="1" customWidth="1"/>
    <col min="265" max="512" width="9.140625" style="1"/>
    <col min="513" max="520" width="14.7109375" style="1" customWidth="1"/>
    <col min="521" max="768" width="9.140625" style="1"/>
    <col min="769" max="776" width="14.7109375" style="1" customWidth="1"/>
    <col min="777" max="1024" width="9.140625" style="1"/>
    <col min="1025" max="1032" width="14.7109375" style="1" customWidth="1"/>
    <col min="1033" max="1280" width="9.140625" style="1"/>
    <col min="1281" max="1288" width="14.7109375" style="1" customWidth="1"/>
    <col min="1289" max="1536" width="9.140625" style="1"/>
    <col min="1537" max="1544" width="14.7109375" style="1" customWidth="1"/>
    <col min="1545" max="1792" width="9.140625" style="1"/>
    <col min="1793" max="1800" width="14.7109375" style="1" customWidth="1"/>
    <col min="1801" max="2048" width="9.140625" style="1"/>
    <col min="2049" max="2056" width="14.7109375" style="1" customWidth="1"/>
    <col min="2057" max="2304" width="9.140625" style="1"/>
    <col min="2305" max="2312" width="14.7109375" style="1" customWidth="1"/>
    <col min="2313" max="2560" width="9.140625" style="1"/>
    <col min="2561" max="2568" width="14.7109375" style="1" customWidth="1"/>
    <col min="2569" max="2816" width="9.140625" style="1"/>
    <col min="2817" max="2824" width="14.7109375" style="1" customWidth="1"/>
    <col min="2825" max="3072" width="9.140625" style="1"/>
    <col min="3073" max="3080" width="14.7109375" style="1" customWidth="1"/>
    <col min="3081" max="3328" width="9.140625" style="1"/>
    <col min="3329" max="3336" width="14.7109375" style="1" customWidth="1"/>
    <col min="3337" max="3584" width="9.140625" style="1"/>
    <col min="3585" max="3592" width="14.7109375" style="1" customWidth="1"/>
    <col min="3593" max="3840" width="9.140625" style="1"/>
    <col min="3841" max="3848" width="14.7109375" style="1" customWidth="1"/>
    <col min="3849" max="4096" width="9.140625" style="1"/>
    <col min="4097" max="4104" width="14.7109375" style="1" customWidth="1"/>
    <col min="4105" max="4352" width="9.140625" style="1"/>
    <col min="4353" max="4360" width="14.7109375" style="1" customWidth="1"/>
    <col min="4361" max="4608" width="9.140625" style="1"/>
    <col min="4609" max="4616" width="14.7109375" style="1" customWidth="1"/>
    <col min="4617" max="4864" width="9.140625" style="1"/>
    <col min="4865" max="4872" width="14.7109375" style="1" customWidth="1"/>
    <col min="4873" max="5120" width="9.140625" style="1"/>
    <col min="5121" max="5128" width="14.7109375" style="1" customWidth="1"/>
    <col min="5129" max="5376" width="9.140625" style="1"/>
    <col min="5377" max="5384" width="14.7109375" style="1" customWidth="1"/>
    <col min="5385" max="5632" width="9.140625" style="1"/>
    <col min="5633" max="5640" width="14.7109375" style="1" customWidth="1"/>
    <col min="5641" max="5888" width="9.140625" style="1"/>
    <col min="5889" max="5896" width="14.7109375" style="1" customWidth="1"/>
    <col min="5897" max="6144" width="9.140625" style="1"/>
    <col min="6145" max="6152" width="14.7109375" style="1" customWidth="1"/>
    <col min="6153" max="6400" width="9.140625" style="1"/>
    <col min="6401" max="6408" width="14.7109375" style="1" customWidth="1"/>
    <col min="6409" max="6656" width="9.140625" style="1"/>
    <col min="6657" max="6664" width="14.7109375" style="1" customWidth="1"/>
    <col min="6665" max="6912" width="9.140625" style="1"/>
    <col min="6913" max="6920" width="14.7109375" style="1" customWidth="1"/>
    <col min="6921" max="7168" width="9.140625" style="1"/>
    <col min="7169" max="7176" width="14.7109375" style="1" customWidth="1"/>
    <col min="7177" max="7424" width="9.140625" style="1"/>
    <col min="7425" max="7432" width="14.7109375" style="1" customWidth="1"/>
    <col min="7433" max="7680" width="9.140625" style="1"/>
    <col min="7681" max="7688" width="14.7109375" style="1" customWidth="1"/>
    <col min="7689" max="7936" width="9.140625" style="1"/>
    <col min="7937" max="7944" width="14.7109375" style="1" customWidth="1"/>
    <col min="7945" max="8192" width="9.140625" style="1"/>
    <col min="8193" max="8200" width="14.7109375" style="1" customWidth="1"/>
    <col min="8201" max="8448" width="9.140625" style="1"/>
    <col min="8449" max="8456" width="14.7109375" style="1" customWidth="1"/>
    <col min="8457" max="8704" width="9.140625" style="1"/>
    <col min="8705" max="8712" width="14.7109375" style="1" customWidth="1"/>
    <col min="8713" max="8960" width="9.140625" style="1"/>
    <col min="8961" max="8968" width="14.7109375" style="1" customWidth="1"/>
    <col min="8969" max="9216" width="9.140625" style="1"/>
    <col min="9217" max="9224" width="14.7109375" style="1" customWidth="1"/>
    <col min="9225" max="9472" width="9.140625" style="1"/>
    <col min="9473" max="9480" width="14.7109375" style="1" customWidth="1"/>
    <col min="9481" max="9728" width="9.140625" style="1"/>
    <col min="9729" max="9736" width="14.7109375" style="1" customWidth="1"/>
    <col min="9737" max="9984" width="9.140625" style="1"/>
    <col min="9985" max="9992" width="14.7109375" style="1" customWidth="1"/>
    <col min="9993" max="10240" width="9.140625" style="1"/>
    <col min="10241" max="10248" width="14.7109375" style="1" customWidth="1"/>
    <col min="10249" max="10496" width="9.140625" style="1"/>
    <col min="10497" max="10504" width="14.7109375" style="1" customWidth="1"/>
    <col min="10505" max="10752" width="9.140625" style="1"/>
    <col min="10753" max="10760" width="14.7109375" style="1" customWidth="1"/>
    <col min="10761" max="11008" width="9.140625" style="1"/>
    <col min="11009" max="11016" width="14.7109375" style="1" customWidth="1"/>
    <col min="11017" max="11264" width="9.140625" style="1"/>
    <col min="11265" max="11272" width="14.7109375" style="1" customWidth="1"/>
    <col min="11273" max="11520" width="9.140625" style="1"/>
    <col min="11521" max="11528" width="14.7109375" style="1" customWidth="1"/>
    <col min="11529" max="11776" width="9.140625" style="1"/>
    <col min="11777" max="11784" width="14.7109375" style="1" customWidth="1"/>
    <col min="11785" max="12032" width="9.140625" style="1"/>
    <col min="12033" max="12040" width="14.7109375" style="1" customWidth="1"/>
    <col min="12041" max="12288" width="9.140625" style="1"/>
    <col min="12289" max="12296" width="14.7109375" style="1" customWidth="1"/>
    <col min="12297" max="12544" width="9.140625" style="1"/>
    <col min="12545" max="12552" width="14.7109375" style="1" customWidth="1"/>
    <col min="12553" max="12800" width="9.140625" style="1"/>
    <col min="12801" max="12808" width="14.7109375" style="1" customWidth="1"/>
    <col min="12809" max="13056" width="9.140625" style="1"/>
    <col min="13057" max="13064" width="14.7109375" style="1" customWidth="1"/>
    <col min="13065" max="13312" width="9.140625" style="1"/>
    <col min="13313" max="13320" width="14.7109375" style="1" customWidth="1"/>
    <col min="13321" max="13568" width="9.140625" style="1"/>
    <col min="13569" max="13576" width="14.7109375" style="1" customWidth="1"/>
    <col min="13577" max="13824" width="9.140625" style="1"/>
    <col min="13825" max="13832" width="14.7109375" style="1" customWidth="1"/>
    <col min="13833" max="14080" width="9.140625" style="1"/>
    <col min="14081" max="14088" width="14.7109375" style="1" customWidth="1"/>
    <col min="14089" max="14336" width="9.140625" style="1"/>
    <col min="14337" max="14344" width="14.7109375" style="1" customWidth="1"/>
    <col min="14345" max="14592" width="9.140625" style="1"/>
    <col min="14593" max="14600" width="14.7109375" style="1" customWidth="1"/>
    <col min="14601" max="14848" width="9.140625" style="1"/>
    <col min="14849" max="14856" width="14.7109375" style="1" customWidth="1"/>
    <col min="14857" max="15104" width="9.140625" style="1"/>
    <col min="15105" max="15112" width="14.7109375" style="1" customWidth="1"/>
    <col min="15113" max="15360" width="9.140625" style="1"/>
    <col min="15361" max="15368" width="14.7109375" style="1" customWidth="1"/>
    <col min="15369" max="15616" width="9.140625" style="1"/>
    <col min="15617" max="15624" width="14.7109375" style="1" customWidth="1"/>
    <col min="15625" max="15872" width="9.140625" style="1"/>
    <col min="15873" max="15880" width="14.7109375" style="1" customWidth="1"/>
    <col min="15881" max="16128" width="9.140625" style="1"/>
    <col min="16129" max="16136" width="14.7109375" style="1" customWidth="1"/>
    <col min="16137" max="16384" width="9.140625" style="1"/>
  </cols>
  <sheetData>
    <row r="1" spans="1:1">
      <c r="A1" s="86"/>
    </row>
    <row r="29" spans="1:8" ht="37.5">
      <c r="A29" s="470" t="s">
        <v>1118</v>
      </c>
      <c r="B29" s="470"/>
      <c r="C29" s="470"/>
      <c r="D29" s="470"/>
      <c r="E29" s="470"/>
      <c r="F29" s="470"/>
      <c r="G29" s="470"/>
      <c r="H29" s="420"/>
    </row>
    <row r="30" spans="1:8" ht="12" customHeight="1"/>
    <row r="31" spans="1:8" ht="49.5">
      <c r="A31" s="471" t="s">
        <v>1119</v>
      </c>
      <c r="B31" s="471"/>
      <c r="C31" s="471"/>
      <c r="D31" s="471"/>
      <c r="E31" s="471"/>
      <c r="F31" s="471"/>
      <c r="G31" s="471"/>
      <c r="H31" s="421"/>
    </row>
    <row r="32" spans="1:8" ht="12" customHeight="1"/>
    <row r="33" spans="1:8" ht="12" customHeight="1"/>
    <row r="34" spans="1:8" ht="25.5">
      <c r="A34" s="472" t="s">
        <v>1120</v>
      </c>
      <c r="B34" s="472"/>
      <c r="C34" s="472"/>
      <c r="D34" s="472"/>
      <c r="E34" s="472"/>
      <c r="F34" s="472"/>
      <c r="G34" s="472"/>
      <c r="H34" s="422"/>
    </row>
    <row r="35" spans="1:8" ht="12" customHeight="1"/>
    <row r="36" spans="1:8" ht="37.5">
      <c r="A36" s="470" t="s">
        <v>1121</v>
      </c>
      <c r="B36" s="470"/>
      <c r="C36" s="470"/>
      <c r="D36" s="470"/>
      <c r="E36" s="470"/>
      <c r="F36" s="470"/>
      <c r="G36" s="470"/>
      <c r="H36" s="420"/>
    </row>
  </sheetData>
  <mergeCells count="4">
    <mergeCell ref="A29:G29"/>
    <mergeCell ref="A31:G31"/>
    <mergeCell ref="A34:G34"/>
    <mergeCell ref="A36:G3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L59"/>
  <sheetViews>
    <sheetView showGridLines="0" workbookViewId="0">
      <selection sqref="A1:L68"/>
    </sheetView>
  </sheetViews>
  <sheetFormatPr baseColWidth="10" defaultColWidth="10.28515625" defaultRowHeight="12.75"/>
  <cols>
    <col min="1" max="1" width="13.7109375" style="94" customWidth="1"/>
    <col min="2" max="2" width="9.28515625" style="94" customWidth="1"/>
    <col min="3" max="3" width="8.28515625" style="94" customWidth="1"/>
    <col min="4" max="4" width="7.7109375" style="94" customWidth="1"/>
    <col min="5" max="5" width="8.28515625" style="94" customWidth="1"/>
    <col min="6" max="6" width="4.7109375" style="94" customWidth="1"/>
    <col min="7" max="7" width="9.42578125" style="94" customWidth="1"/>
    <col min="8" max="8" width="8.42578125" style="94" customWidth="1"/>
    <col min="9" max="9" width="10.7109375" style="94" customWidth="1"/>
    <col min="10" max="10" width="6.7109375" style="94" customWidth="1"/>
    <col min="11" max="11" width="11.28515625" style="94" customWidth="1"/>
    <col min="12" max="12" width="18.28515625" style="94" customWidth="1"/>
    <col min="13" max="13" width="4.7109375" style="94" customWidth="1"/>
    <col min="14" max="14" width="8.7109375" style="94" customWidth="1"/>
    <col min="15" max="16384" width="10.28515625" style="94"/>
  </cols>
  <sheetData>
    <row r="1" spans="1:12" s="1" customFormat="1" ht="24.75" customHeight="1">
      <c r="A1" s="103" t="s">
        <v>45</v>
      </c>
      <c r="B1" s="104"/>
      <c r="C1" s="8"/>
      <c r="D1" s="105"/>
      <c r="E1" s="105"/>
      <c r="F1" s="105"/>
      <c r="G1" s="105"/>
      <c r="H1" s="9"/>
      <c r="I1" s="105"/>
      <c r="J1" s="105"/>
      <c r="K1" s="105"/>
      <c r="L1" s="106" t="s">
        <v>49</v>
      </c>
    </row>
    <row r="2" spans="1:12" ht="18.95" customHeight="1"/>
    <row r="3" spans="1:12" ht="20.25" customHeight="1">
      <c r="A3" s="376" t="s">
        <v>724</v>
      </c>
      <c r="J3" s="473" t="s">
        <v>1071</v>
      </c>
      <c r="K3" s="473"/>
      <c r="L3" s="473"/>
    </row>
    <row r="4" spans="1:12" ht="18.95" customHeight="1"/>
    <row r="5" spans="1:12" ht="18.95" customHeight="1"/>
    <row r="6" spans="1:12" ht="18.95" customHeight="1">
      <c r="A6" s="377" t="s">
        <v>653</v>
      </c>
      <c r="B6" s="377" t="s">
        <v>654</v>
      </c>
      <c r="C6" s="377"/>
      <c r="D6" s="377" t="s">
        <v>655</v>
      </c>
      <c r="E6" s="377"/>
      <c r="G6" s="378" t="s">
        <v>495</v>
      </c>
      <c r="I6" s="379" t="s">
        <v>496</v>
      </c>
      <c r="J6" s="379"/>
      <c r="K6" s="379" t="s">
        <v>497</v>
      </c>
      <c r="L6" s="379" t="s">
        <v>498</v>
      </c>
    </row>
    <row r="7" spans="1:12" ht="13.5" customHeight="1">
      <c r="E7" s="377"/>
      <c r="G7" s="101" t="s">
        <v>730</v>
      </c>
      <c r="I7" s="97"/>
      <c r="J7" s="97"/>
    </row>
    <row r="8" spans="1:12" ht="7.5" customHeight="1">
      <c r="G8" s="380"/>
    </row>
    <row r="9" spans="1:12" ht="15" customHeight="1">
      <c r="A9" s="94" t="s">
        <v>786</v>
      </c>
      <c r="B9" s="94" t="s">
        <v>499</v>
      </c>
      <c r="D9" s="94" t="s">
        <v>500</v>
      </c>
      <c r="G9" s="95">
        <v>100</v>
      </c>
      <c r="I9" s="96" t="s">
        <v>501</v>
      </c>
      <c r="J9" s="96"/>
      <c r="K9" s="96" t="s">
        <v>502</v>
      </c>
      <c r="L9" s="97" t="s">
        <v>503</v>
      </c>
    </row>
    <row r="10" spans="1:12" ht="15" customHeight="1">
      <c r="D10" s="94" t="s">
        <v>466</v>
      </c>
      <c r="G10" s="95"/>
      <c r="I10" s="96" t="s">
        <v>395</v>
      </c>
      <c r="J10" s="96"/>
      <c r="K10" s="96"/>
      <c r="L10" s="98"/>
    </row>
    <row r="11" spans="1:12" ht="15" customHeight="1">
      <c r="A11" s="94" t="s">
        <v>153</v>
      </c>
      <c r="B11" s="94" t="s">
        <v>504</v>
      </c>
      <c r="G11" s="95">
        <v>500</v>
      </c>
      <c r="I11" s="96"/>
      <c r="J11" s="96"/>
      <c r="K11" s="94" t="s">
        <v>505</v>
      </c>
      <c r="L11" s="97" t="s">
        <v>60</v>
      </c>
    </row>
    <row r="12" spans="1:12" ht="15" customHeight="1">
      <c r="B12" s="94" t="s">
        <v>506</v>
      </c>
      <c r="G12" s="95"/>
      <c r="I12" s="96"/>
      <c r="J12" s="96"/>
      <c r="K12" s="94" t="s">
        <v>507</v>
      </c>
    </row>
    <row r="13" spans="1:12" ht="15" customHeight="1">
      <c r="B13" s="94" t="s">
        <v>508</v>
      </c>
      <c r="G13" s="95"/>
      <c r="I13" s="96"/>
      <c r="J13" s="96"/>
      <c r="K13" s="94" t="s">
        <v>509</v>
      </c>
    </row>
    <row r="14" spans="1:12" ht="15" customHeight="1">
      <c r="B14" s="94" t="s">
        <v>510</v>
      </c>
      <c r="G14" s="95"/>
      <c r="I14" s="96"/>
      <c r="J14" s="96"/>
      <c r="K14" s="94" t="s">
        <v>511</v>
      </c>
      <c r="L14" s="98"/>
    </row>
    <row r="15" spans="1:12" ht="15" customHeight="1">
      <c r="G15" s="95"/>
      <c r="I15" s="96"/>
      <c r="J15" s="96"/>
      <c r="L15" s="98"/>
    </row>
    <row r="16" spans="1:12" ht="15" customHeight="1">
      <c r="B16" s="94" t="s">
        <v>512</v>
      </c>
      <c r="D16" s="94" t="s">
        <v>513</v>
      </c>
      <c r="G16" s="95"/>
      <c r="I16" s="96" t="s">
        <v>514</v>
      </c>
      <c r="J16" s="96"/>
      <c r="K16" s="94" t="s">
        <v>502</v>
      </c>
    </row>
    <row r="17" spans="1:12" ht="15" customHeight="1">
      <c r="B17" s="94" t="s">
        <v>515</v>
      </c>
      <c r="D17" s="94" t="s">
        <v>516</v>
      </c>
      <c r="G17" s="95"/>
      <c r="I17" s="96" t="s">
        <v>517</v>
      </c>
      <c r="J17" s="96"/>
      <c r="K17" s="94" t="s">
        <v>518</v>
      </c>
    </row>
    <row r="18" spans="1:12" ht="15" customHeight="1">
      <c r="B18" s="94" t="s">
        <v>519</v>
      </c>
      <c r="G18" s="95"/>
      <c r="I18" s="96"/>
      <c r="J18" s="96"/>
      <c r="K18" s="94" t="s">
        <v>726</v>
      </c>
      <c r="L18" s="98"/>
    </row>
    <row r="19" spans="1:12" ht="15" customHeight="1">
      <c r="A19" s="94" t="s">
        <v>154</v>
      </c>
      <c r="B19" s="94" t="s">
        <v>520</v>
      </c>
      <c r="D19" s="94" t="s">
        <v>513</v>
      </c>
      <c r="G19" s="95">
        <v>250</v>
      </c>
      <c r="I19" s="96" t="s">
        <v>514</v>
      </c>
      <c r="J19" s="96"/>
      <c r="K19" s="94" t="s">
        <v>727</v>
      </c>
      <c r="L19" s="97" t="s">
        <v>61</v>
      </c>
    </row>
    <row r="20" spans="1:12" ht="15" customHeight="1">
      <c r="D20" s="94" t="s">
        <v>521</v>
      </c>
      <c r="G20" s="95"/>
      <c r="I20" s="96" t="s">
        <v>522</v>
      </c>
      <c r="J20" s="96"/>
      <c r="L20" s="98"/>
    </row>
    <row r="21" spans="1:12" ht="15" customHeight="1">
      <c r="A21" s="94" t="s">
        <v>152</v>
      </c>
      <c r="B21" s="94" t="s">
        <v>504</v>
      </c>
      <c r="G21" s="95">
        <v>450</v>
      </c>
      <c r="I21" s="96"/>
      <c r="J21" s="96"/>
      <c r="K21" s="94" t="s">
        <v>523</v>
      </c>
      <c r="L21" s="97" t="s">
        <v>56</v>
      </c>
    </row>
    <row r="22" spans="1:12" ht="15" customHeight="1">
      <c r="B22" s="94" t="s">
        <v>524</v>
      </c>
      <c r="G22" s="95"/>
      <c r="I22" s="96"/>
      <c r="J22" s="96"/>
      <c r="K22" s="94" t="s">
        <v>525</v>
      </c>
    </row>
    <row r="23" spans="1:12" ht="15" customHeight="1">
      <c r="B23" s="94" t="s">
        <v>526</v>
      </c>
      <c r="G23" s="95"/>
      <c r="I23" s="96"/>
      <c r="J23" s="96"/>
      <c r="K23" s="94" t="s">
        <v>527</v>
      </c>
    </row>
    <row r="24" spans="1:12" ht="15" customHeight="1">
      <c r="B24" s="94" t="s">
        <v>528</v>
      </c>
      <c r="G24" s="95"/>
      <c r="I24" s="96"/>
      <c r="J24" s="96"/>
      <c r="K24" s="94" t="s">
        <v>529</v>
      </c>
    </row>
    <row r="25" spans="1:12" ht="15" customHeight="1">
      <c r="B25" s="94" t="s">
        <v>870</v>
      </c>
      <c r="D25" s="94" t="s">
        <v>530</v>
      </c>
      <c r="G25" s="95"/>
      <c r="I25" s="96" t="s">
        <v>531</v>
      </c>
      <c r="J25" s="96"/>
      <c r="K25" s="94" t="s">
        <v>871</v>
      </c>
    </row>
    <row r="26" spans="1:12" ht="15" customHeight="1">
      <c r="D26" s="94" t="s">
        <v>532</v>
      </c>
      <c r="G26" s="95"/>
      <c r="I26" s="96" t="s">
        <v>533</v>
      </c>
      <c r="J26" s="96"/>
    </row>
    <row r="27" spans="1:12" ht="15" customHeight="1">
      <c r="A27" s="94" t="s">
        <v>534</v>
      </c>
      <c r="B27" s="94" t="s">
        <v>535</v>
      </c>
      <c r="D27" s="94" t="s">
        <v>536</v>
      </c>
      <c r="G27" s="95">
        <v>1200</v>
      </c>
      <c r="I27" s="96" t="s">
        <v>537</v>
      </c>
      <c r="J27" s="96"/>
      <c r="K27" s="94" t="s">
        <v>527</v>
      </c>
      <c r="L27" s="97" t="s">
        <v>66</v>
      </c>
    </row>
    <row r="28" spans="1:12" ht="15" customHeight="1">
      <c r="A28" s="94" t="s">
        <v>538</v>
      </c>
      <c r="B28" s="94" t="s">
        <v>539</v>
      </c>
      <c r="G28" s="95">
        <v>600</v>
      </c>
      <c r="I28" s="96"/>
      <c r="J28" s="96"/>
      <c r="K28" s="94" t="s">
        <v>523</v>
      </c>
      <c r="L28" s="97" t="s">
        <v>62</v>
      </c>
    </row>
    <row r="29" spans="1:12" ht="15" customHeight="1">
      <c r="B29" s="94" t="s">
        <v>540</v>
      </c>
      <c r="G29" s="95"/>
      <c r="I29" s="96"/>
      <c r="J29" s="96"/>
      <c r="K29" s="94" t="s">
        <v>901</v>
      </c>
    </row>
    <row r="30" spans="1:12" ht="15" customHeight="1">
      <c r="B30" s="94" t="s">
        <v>541</v>
      </c>
      <c r="G30" s="95"/>
      <c r="I30" s="96"/>
      <c r="J30" s="96"/>
      <c r="K30" s="94" t="s">
        <v>542</v>
      </c>
    </row>
    <row r="31" spans="1:12" ht="15" customHeight="1">
      <c r="B31" s="94" t="s">
        <v>526</v>
      </c>
      <c r="D31" s="94" t="s">
        <v>513</v>
      </c>
      <c r="G31" s="95"/>
      <c r="I31" s="96" t="s">
        <v>501</v>
      </c>
      <c r="J31" s="96"/>
      <c r="K31" s="94" t="s">
        <v>543</v>
      </c>
    </row>
    <row r="32" spans="1:12" ht="15" customHeight="1">
      <c r="B32" s="94" t="s">
        <v>544</v>
      </c>
      <c r="D32" s="94" t="s">
        <v>545</v>
      </c>
      <c r="G32" s="95"/>
      <c r="I32" s="96" t="s">
        <v>546</v>
      </c>
      <c r="J32" s="96"/>
      <c r="K32" s="94" t="s">
        <v>547</v>
      </c>
    </row>
    <row r="33" spans="1:12" ht="15" customHeight="1">
      <c r="B33" s="94" t="s">
        <v>548</v>
      </c>
      <c r="G33" s="95"/>
      <c r="I33" s="96"/>
      <c r="J33" s="96"/>
      <c r="K33" s="94" t="s">
        <v>549</v>
      </c>
    </row>
    <row r="34" spans="1:12" ht="15" customHeight="1">
      <c r="A34" s="94" t="s">
        <v>155</v>
      </c>
      <c r="B34" s="94" t="s">
        <v>100</v>
      </c>
      <c r="D34" s="94" t="s">
        <v>550</v>
      </c>
      <c r="G34" s="95">
        <v>270</v>
      </c>
      <c r="I34" s="96" t="s">
        <v>551</v>
      </c>
      <c r="J34" s="96"/>
      <c r="K34" s="94" t="s">
        <v>527</v>
      </c>
      <c r="L34" s="97" t="s">
        <v>63</v>
      </c>
    </row>
    <row r="35" spans="1:12" ht="15" customHeight="1">
      <c r="A35" s="94" t="s">
        <v>552</v>
      </c>
      <c r="B35" s="94" t="s">
        <v>100</v>
      </c>
      <c r="D35" s="94" t="s">
        <v>553</v>
      </c>
      <c r="G35" s="95">
        <v>270</v>
      </c>
      <c r="I35" s="96" t="s">
        <v>554</v>
      </c>
      <c r="J35" s="96"/>
      <c r="K35" s="94" t="s">
        <v>527</v>
      </c>
      <c r="L35" s="97" t="s">
        <v>555</v>
      </c>
    </row>
    <row r="36" spans="1:12" ht="15.6" customHeight="1"/>
    <row r="37" spans="1:12" ht="6" customHeight="1"/>
    <row r="38" spans="1:12" ht="24" customHeight="1">
      <c r="A38" s="376" t="s">
        <v>725</v>
      </c>
      <c r="I38" s="473" t="s">
        <v>1072</v>
      </c>
      <c r="J38" s="473"/>
      <c r="K38" s="473"/>
      <c r="L38" s="473"/>
    </row>
    <row r="39" spans="1:12" ht="18.75">
      <c r="A39" s="376" t="s">
        <v>713</v>
      </c>
    </row>
    <row r="42" spans="1:12" s="377" customFormat="1" ht="15" customHeight="1">
      <c r="A42" s="377" t="s">
        <v>656</v>
      </c>
      <c r="B42" s="377" t="s">
        <v>658</v>
      </c>
      <c r="E42" s="377" t="s">
        <v>659</v>
      </c>
      <c r="H42" s="101" t="s">
        <v>556</v>
      </c>
      <c r="K42" s="101" t="s">
        <v>557</v>
      </c>
      <c r="L42" s="379" t="s">
        <v>729</v>
      </c>
    </row>
    <row r="43" spans="1:12" s="377" customFormat="1" ht="15" customHeight="1">
      <c r="A43" s="377" t="s">
        <v>657</v>
      </c>
      <c r="E43" s="377" t="s">
        <v>660</v>
      </c>
      <c r="F43" s="381"/>
      <c r="G43" s="380" t="s">
        <v>874</v>
      </c>
      <c r="H43" s="378" t="s">
        <v>661</v>
      </c>
      <c r="L43" s="379" t="s">
        <v>812</v>
      </c>
    </row>
    <row r="44" spans="1:12" ht="8.1" customHeight="1"/>
    <row r="45" spans="1:12" ht="12.75" customHeight="1"/>
    <row r="46" spans="1:12" ht="12.75" customHeight="1">
      <c r="A46" s="94" t="s">
        <v>499</v>
      </c>
      <c r="B46" s="382" t="s">
        <v>1073</v>
      </c>
      <c r="C46" s="382"/>
      <c r="E46" s="94" t="s">
        <v>728</v>
      </c>
      <c r="G46" s="383">
        <v>2465</v>
      </c>
      <c r="H46" s="384" t="s">
        <v>558</v>
      </c>
      <c r="K46" s="385" t="s">
        <v>1202</v>
      </c>
      <c r="L46" s="96" t="s">
        <v>559</v>
      </c>
    </row>
    <row r="47" spans="1:12" ht="12.75" customHeight="1">
      <c r="B47" s="386" t="s">
        <v>560</v>
      </c>
      <c r="C47" s="386"/>
      <c r="G47" s="383"/>
      <c r="H47" s="96"/>
      <c r="K47" s="94" t="s">
        <v>1203</v>
      </c>
    </row>
    <row r="48" spans="1:12" ht="12.75" customHeight="1">
      <c r="B48" s="386"/>
      <c r="C48" s="386"/>
      <c r="G48" s="383"/>
      <c r="H48" s="96"/>
      <c r="J48" s="96"/>
    </row>
    <row r="49" spans="1:12" ht="12.75" customHeight="1">
      <c r="A49" s="94" t="s">
        <v>872</v>
      </c>
      <c r="B49" s="382" t="s">
        <v>1074</v>
      </c>
      <c r="C49" s="382"/>
      <c r="E49" s="94" t="s">
        <v>561</v>
      </c>
      <c r="G49" s="383">
        <v>3326</v>
      </c>
      <c r="H49" s="384" t="s">
        <v>562</v>
      </c>
      <c r="J49" s="96"/>
      <c r="K49" s="96" t="s">
        <v>563</v>
      </c>
      <c r="L49" s="96" t="s">
        <v>130</v>
      </c>
    </row>
    <row r="50" spans="1:12" ht="12.75" customHeight="1">
      <c r="B50" s="386" t="s">
        <v>564</v>
      </c>
      <c r="C50" s="386"/>
      <c r="E50" s="94" t="s">
        <v>565</v>
      </c>
      <c r="G50" s="383">
        <v>3190</v>
      </c>
      <c r="H50" s="384" t="s">
        <v>566</v>
      </c>
      <c r="J50" s="96"/>
      <c r="K50" s="96" t="s">
        <v>567</v>
      </c>
      <c r="L50" s="96"/>
    </row>
    <row r="51" spans="1:12" ht="12.75" customHeight="1">
      <c r="B51" s="386"/>
      <c r="C51" s="386"/>
      <c r="G51" s="383"/>
      <c r="H51" s="384"/>
      <c r="J51" s="96"/>
      <c r="K51" s="96"/>
      <c r="L51" s="96"/>
    </row>
    <row r="52" spans="1:12" ht="12.75" customHeight="1">
      <c r="A52" s="94" t="s">
        <v>100</v>
      </c>
      <c r="B52" s="382" t="s">
        <v>1075</v>
      </c>
      <c r="C52" s="382"/>
      <c r="E52" s="94" t="s">
        <v>568</v>
      </c>
      <c r="G52" s="383">
        <v>4165</v>
      </c>
      <c r="H52" s="384" t="s">
        <v>569</v>
      </c>
      <c r="J52" s="96"/>
      <c r="K52" s="96" t="s">
        <v>563</v>
      </c>
      <c r="L52" s="96" t="s">
        <v>570</v>
      </c>
    </row>
    <row r="53" spans="1:12" ht="13.5">
      <c r="E53" s="94" t="s">
        <v>571</v>
      </c>
      <c r="G53" s="383">
        <v>4071</v>
      </c>
      <c r="H53" s="384" t="s">
        <v>572</v>
      </c>
      <c r="J53" s="96"/>
      <c r="K53" s="96"/>
      <c r="L53" s="96"/>
    </row>
    <row r="54" spans="1:12" ht="12.75" customHeight="1">
      <c r="B54" s="95"/>
      <c r="C54" s="95"/>
      <c r="E54" s="94" t="s">
        <v>573</v>
      </c>
      <c r="G54" s="383">
        <v>3747</v>
      </c>
      <c r="H54" s="384" t="s">
        <v>574</v>
      </c>
      <c r="J54" s="96"/>
      <c r="K54" s="96"/>
      <c r="L54" s="96"/>
    </row>
    <row r="55" spans="1:12" ht="12.75" customHeight="1">
      <c r="A55" s="53" t="s">
        <v>873</v>
      </c>
      <c r="B55" s="382" t="s">
        <v>1076</v>
      </c>
      <c r="C55" s="382"/>
      <c r="E55" s="94" t="s">
        <v>575</v>
      </c>
      <c r="G55" s="383">
        <v>2531</v>
      </c>
      <c r="H55" s="384" t="s">
        <v>576</v>
      </c>
      <c r="J55" s="96"/>
      <c r="K55" s="96" t="s">
        <v>563</v>
      </c>
      <c r="L55" s="96" t="s">
        <v>577</v>
      </c>
    </row>
    <row r="56" spans="1:12" ht="12.75" customHeight="1"/>
    <row r="57" spans="1:12" ht="12.75" customHeight="1"/>
    <row r="58" spans="1:12" ht="12.75" customHeight="1"/>
    <row r="59" spans="1:12" ht="12.75" customHeight="1"/>
  </sheetData>
  <mergeCells count="2">
    <mergeCell ref="J3:L3"/>
    <mergeCell ref="I38:L38"/>
  </mergeCells>
  <pageMargins left="0.78740157480314965" right="0.59055118110236227" top="1.1811023622047245" bottom="0.98425196850393704" header="0.51181102362204722" footer="0.51181102362204722"/>
  <pageSetup paperSize="9" scale="7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Z75"/>
  <sheetViews>
    <sheetView showGridLines="0" workbookViewId="0">
      <selection sqref="A1:G63"/>
    </sheetView>
  </sheetViews>
  <sheetFormatPr baseColWidth="10" defaultColWidth="11" defaultRowHeight="12.75"/>
  <cols>
    <col min="1" max="1" width="30.140625" style="109" customWidth="1"/>
    <col min="2" max="2" width="12.28515625" style="109" customWidth="1"/>
    <col min="3" max="6" width="10.7109375" style="109" customWidth="1"/>
    <col min="7" max="7" width="31.5703125" style="109" customWidth="1"/>
    <col min="8" max="8" width="5.7109375" style="47" customWidth="1"/>
    <col min="9" max="9" width="9.85546875" style="47" customWidth="1"/>
    <col min="10" max="11" width="11" style="47" customWidth="1"/>
    <col min="12" max="14" width="17.85546875" style="47" customWidth="1"/>
    <col min="15" max="15" width="11" style="47" customWidth="1"/>
    <col min="16" max="16" width="17.85546875" style="47" customWidth="1"/>
    <col min="17" max="21" width="11" style="47" customWidth="1"/>
    <col min="22" max="23" width="14.42578125" style="47" customWidth="1"/>
    <col min="24" max="24" width="13.28515625" style="47" customWidth="1"/>
    <col min="25" max="16384" width="11" style="47"/>
  </cols>
  <sheetData>
    <row r="1" spans="1:26" s="1" customFormat="1" ht="24.75" customHeight="1">
      <c r="A1" s="103" t="s">
        <v>45</v>
      </c>
      <c r="B1" s="104"/>
      <c r="C1" s="104"/>
      <c r="D1" s="8"/>
      <c r="E1" s="8"/>
      <c r="F1" s="105"/>
      <c r="G1" s="106" t="s">
        <v>49</v>
      </c>
      <c r="J1" s="9"/>
    </row>
    <row r="2" spans="1:26" s="1" customFormat="1" ht="19.5" customHeight="1">
      <c r="A2" s="104"/>
      <c r="B2" s="104"/>
      <c r="C2" s="104"/>
      <c r="D2" s="8"/>
      <c r="E2" s="8"/>
      <c r="F2" s="105"/>
      <c r="G2" s="105"/>
      <c r="J2" s="9"/>
    </row>
    <row r="3" spans="1:26" s="54" customFormat="1" ht="20.25" customHeight="1">
      <c r="A3" s="55" t="s">
        <v>731</v>
      </c>
      <c r="F3" s="75"/>
      <c r="G3" s="441" t="s">
        <v>732</v>
      </c>
      <c r="H3" s="75"/>
      <c r="J3" s="75"/>
      <c r="K3" s="82"/>
      <c r="L3" s="75"/>
      <c r="M3" s="75"/>
      <c r="N3" s="75"/>
      <c r="O3" s="75"/>
      <c r="P3" s="75"/>
    </row>
    <row r="4" spans="1:26" s="54" customFormat="1" ht="20.25" customHeight="1">
      <c r="A4" s="55" t="s">
        <v>709</v>
      </c>
      <c r="B4" s="55"/>
      <c r="C4" s="55"/>
      <c r="G4" s="83" t="s">
        <v>710</v>
      </c>
    </row>
    <row r="5" spans="1:26" s="54" customFormat="1" ht="3.95" customHeight="1">
      <c r="A5" s="55"/>
      <c r="B5" s="55"/>
      <c r="C5" s="55"/>
    </row>
    <row r="6" spans="1:26" s="54" customFormat="1" ht="15" customHeight="1">
      <c r="A6" s="55"/>
      <c r="B6" s="476" t="s">
        <v>583</v>
      </c>
      <c r="C6" s="476"/>
      <c r="D6" s="476"/>
      <c r="E6" s="476"/>
      <c r="F6" s="476"/>
    </row>
    <row r="7" spans="1:26" s="54" customFormat="1" ht="13.5" customHeight="1">
      <c r="B7" s="475" t="s">
        <v>662</v>
      </c>
      <c r="C7" s="475"/>
      <c r="D7" s="475"/>
      <c r="E7" s="475"/>
      <c r="F7" s="475"/>
      <c r="L7" s="56"/>
    </row>
    <row r="8" spans="1:26" s="54" customFormat="1" ht="13.5" customHeight="1">
      <c r="B8" s="57" t="s">
        <v>584</v>
      </c>
      <c r="C8" s="57" t="s">
        <v>585</v>
      </c>
      <c r="D8" s="57" t="s">
        <v>586</v>
      </c>
      <c r="E8" s="57" t="s">
        <v>587</v>
      </c>
      <c r="F8" s="58" t="s">
        <v>588</v>
      </c>
      <c r="P8" s="57"/>
    </row>
    <row r="9" spans="1:26" s="54" customFormat="1" ht="13.5" customHeight="1">
      <c r="A9" s="56" t="s">
        <v>589</v>
      </c>
      <c r="B9" s="59" t="s">
        <v>590</v>
      </c>
      <c r="C9" s="59" t="s">
        <v>591</v>
      </c>
      <c r="D9" s="59" t="s">
        <v>30</v>
      </c>
      <c r="E9" s="59" t="s">
        <v>592</v>
      </c>
      <c r="F9" s="59" t="s">
        <v>593</v>
      </c>
      <c r="G9" s="60" t="s">
        <v>663</v>
      </c>
      <c r="K9" s="59"/>
    </row>
    <row r="10" spans="1:26" s="54" customFormat="1" ht="8.1" customHeight="1"/>
    <row r="11" spans="1:26" s="54" customFormat="1" ht="15" customHeight="1">
      <c r="A11" s="54" t="s">
        <v>594</v>
      </c>
      <c r="B11" s="61" t="s">
        <v>595</v>
      </c>
      <c r="C11" s="61" t="s">
        <v>596</v>
      </c>
      <c r="D11" s="61" t="s">
        <v>597</v>
      </c>
      <c r="E11" s="61" t="s">
        <v>598</v>
      </c>
      <c r="F11" s="61" t="s">
        <v>599</v>
      </c>
      <c r="G11" s="64" t="s">
        <v>600</v>
      </c>
      <c r="M11" s="63"/>
      <c r="S11" s="55"/>
      <c r="T11" s="61"/>
      <c r="U11" s="65"/>
      <c r="V11" s="65"/>
      <c r="W11" s="62"/>
      <c r="X11" s="61"/>
      <c r="Y11" s="61"/>
      <c r="Z11" s="61"/>
    </row>
    <row r="12" spans="1:26" s="54" customFormat="1" ht="15" customHeight="1">
      <c r="A12" s="54" t="s">
        <v>601</v>
      </c>
      <c r="B12" s="61" t="s">
        <v>602</v>
      </c>
      <c r="C12" s="61" t="s">
        <v>603</v>
      </c>
      <c r="D12" s="61" t="s">
        <v>604</v>
      </c>
      <c r="E12" s="61" t="s">
        <v>605</v>
      </c>
      <c r="F12" s="61" t="s">
        <v>606</v>
      </c>
      <c r="G12" s="64" t="s">
        <v>735</v>
      </c>
      <c r="M12" s="61"/>
      <c r="S12" s="55"/>
      <c r="T12" s="61"/>
      <c r="U12" s="65"/>
      <c r="V12" s="65"/>
      <c r="W12" s="62"/>
      <c r="X12" s="61"/>
      <c r="Y12" s="61"/>
      <c r="Z12" s="61"/>
    </row>
    <row r="13" spans="1:26" s="54" customFormat="1" ht="15" customHeight="1">
      <c r="A13" s="54" t="s">
        <v>607</v>
      </c>
      <c r="B13" s="61" t="s">
        <v>608</v>
      </c>
      <c r="C13" s="99" t="s">
        <v>875</v>
      </c>
      <c r="D13" s="99" t="s">
        <v>876</v>
      </c>
      <c r="E13" s="100" t="s">
        <v>877</v>
      </c>
      <c r="F13" s="61" t="s">
        <v>609</v>
      </c>
      <c r="G13" s="69" t="s">
        <v>610</v>
      </c>
      <c r="M13" s="61"/>
      <c r="T13" s="61"/>
      <c r="U13" s="65"/>
      <c r="V13" s="65"/>
      <c r="W13" s="66"/>
      <c r="X13" s="61"/>
      <c r="Y13" s="61"/>
      <c r="Z13" s="61"/>
    </row>
    <row r="14" spans="1:26" s="54" customFormat="1" ht="15" customHeight="1">
      <c r="B14" s="61"/>
      <c r="C14" s="65"/>
      <c r="D14" s="61"/>
      <c r="E14" s="68"/>
      <c r="F14" s="61"/>
      <c r="G14" s="64" t="s">
        <v>611</v>
      </c>
      <c r="M14" s="61"/>
      <c r="T14" s="61"/>
      <c r="U14" s="65"/>
      <c r="V14" s="65"/>
      <c r="W14" s="66"/>
      <c r="X14" s="61"/>
      <c r="Y14" s="61"/>
      <c r="Z14" s="61"/>
    </row>
    <row r="15" spans="1:26" s="54" customFormat="1" ht="15" customHeight="1">
      <c r="A15" s="54" t="s">
        <v>612</v>
      </c>
      <c r="B15" s="61" t="s">
        <v>613</v>
      </c>
      <c r="C15" s="99" t="s">
        <v>878</v>
      </c>
      <c r="D15" s="99" t="s">
        <v>879</v>
      </c>
      <c r="E15" s="99" t="s">
        <v>880</v>
      </c>
      <c r="F15" s="61" t="s">
        <v>614</v>
      </c>
      <c r="G15" s="69" t="s">
        <v>736</v>
      </c>
      <c r="M15" s="61"/>
      <c r="T15" s="61"/>
      <c r="U15" s="65"/>
      <c r="V15" s="65"/>
      <c r="W15" s="66"/>
      <c r="X15" s="61"/>
      <c r="Y15" s="61"/>
      <c r="Z15" s="61"/>
    </row>
    <row r="16" spans="1:26" s="54" customFormat="1" ht="15" customHeight="1">
      <c r="B16" s="61"/>
      <c r="C16" s="65"/>
      <c r="D16" s="61"/>
      <c r="E16" s="61"/>
      <c r="F16" s="61"/>
      <c r="G16" s="64" t="s">
        <v>127</v>
      </c>
      <c r="M16" s="61"/>
      <c r="T16" s="61"/>
      <c r="U16" s="65"/>
      <c r="V16" s="65"/>
      <c r="W16" s="66"/>
      <c r="X16" s="61"/>
      <c r="Y16" s="61"/>
      <c r="Z16" s="61"/>
    </row>
    <row r="17" spans="1:26" s="54" customFormat="1" ht="15" customHeight="1">
      <c r="A17" s="54" t="s">
        <v>615</v>
      </c>
      <c r="B17" s="61" t="s">
        <v>616</v>
      </c>
      <c r="C17" s="99" t="s">
        <v>881</v>
      </c>
      <c r="D17" s="99" t="s">
        <v>882</v>
      </c>
      <c r="E17" s="99" t="s">
        <v>596</v>
      </c>
      <c r="F17" s="61" t="s">
        <v>617</v>
      </c>
      <c r="G17" s="64" t="s">
        <v>737</v>
      </c>
      <c r="M17" s="61"/>
      <c r="T17" s="61"/>
      <c r="U17" s="65"/>
      <c r="V17" s="65"/>
      <c r="W17" s="66"/>
      <c r="X17" s="61"/>
      <c r="Y17" s="61"/>
      <c r="Z17" s="61"/>
    </row>
    <row r="18" spans="1:26" s="54" customFormat="1" ht="15" customHeight="1">
      <c r="A18" s="54" t="s">
        <v>618</v>
      </c>
      <c r="B18" s="61" t="s">
        <v>619</v>
      </c>
      <c r="C18" s="99" t="s">
        <v>883</v>
      </c>
      <c r="D18" s="99" t="s">
        <v>884</v>
      </c>
      <c r="E18" s="99" t="s">
        <v>885</v>
      </c>
      <c r="F18" s="61" t="s">
        <v>620</v>
      </c>
      <c r="G18" s="64" t="s">
        <v>621</v>
      </c>
      <c r="M18" s="61"/>
      <c r="T18" s="61"/>
      <c r="U18" s="65"/>
      <c r="V18" s="65"/>
      <c r="W18" s="66"/>
      <c r="X18" s="61"/>
      <c r="Y18" s="61"/>
      <c r="Z18" s="67"/>
    </row>
    <row r="19" spans="1:26" s="54" customFormat="1" ht="15" customHeight="1">
      <c r="A19" s="54" t="s">
        <v>622</v>
      </c>
      <c r="B19" s="61" t="s">
        <v>623</v>
      </c>
      <c r="C19" s="99" t="s">
        <v>886</v>
      </c>
      <c r="D19" s="99" t="s">
        <v>887</v>
      </c>
      <c r="E19" s="99" t="s">
        <v>888</v>
      </c>
      <c r="F19" s="61" t="s">
        <v>620</v>
      </c>
      <c r="G19" s="64" t="s">
        <v>1070</v>
      </c>
      <c r="M19" s="61"/>
      <c r="T19" s="61"/>
      <c r="U19" s="65"/>
      <c r="V19" s="65"/>
      <c r="W19" s="66"/>
      <c r="X19" s="61"/>
      <c r="Y19" s="61"/>
      <c r="Z19" s="67"/>
    </row>
    <row r="20" spans="1:26" s="54" customFormat="1" ht="15" customHeight="1">
      <c r="A20" s="54" t="s">
        <v>624</v>
      </c>
      <c r="B20" s="61" t="s">
        <v>12</v>
      </c>
      <c r="C20" s="99" t="s">
        <v>625</v>
      </c>
      <c r="D20" s="99" t="s">
        <v>889</v>
      </c>
      <c r="E20" s="99" t="s">
        <v>890</v>
      </c>
      <c r="F20" s="99" t="s">
        <v>626</v>
      </c>
      <c r="G20" s="70" t="s">
        <v>738</v>
      </c>
      <c r="M20" s="61"/>
      <c r="T20" s="61"/>
      <c r="U20" s="65"/>
      <c r="V20" s="65"/>
      <c r="W20" s="66"/>
      <c r="X20" s="61"/>
      <c r="Y20" s="61"/>
      <c r="Z20" s="67"/>
    </row>
    <row r="21" spans="1:26" s="54" customFormat="1" ht="15" customHeight="1">
      <c r="A21" s="54" t="s">
        <v>627</v>
      </c>
      <c r="B21" s="71" t="s">
        <v>628</v>
      </c>
      <c r="C21" s="72" t="s">
        <v>629</v>
      </c>
      <c r="D21" s="73" t="s">
        <v>630</v>
      </c>
      <c r="E21" s="71" t="s">
        <v>631</v>
      </c>
      <c r="F21" s="61" t="s">
        <v>632</v>
      </c>
      <c r="G21" s="64" t="s">
        <v>633</v>
      </c>
      <c r="M21" s="61"/>
      <c r="S21" s="55"/>
      <c r="T21" s="71"/>
      <c r="U21" s="74"/>
      <c r="V21" s="74"/>
      <c r="W21" s="62"/>
      <c r="X21" s="73"/>
      <c r="Y21" s="73"/>
      <c r="Z21" s="61"/>
    </row>
    <row r="22" spans="1:26" s="54" customFormat="1" ht="18.75">
      <c r="B22" s="71"/>
      <c r="C22" s="72"/>
      <c r="D22" s="73"/>
      <c r="E22" s="71"/>
      <c r="F22" s="61"/>
      <c r="G22" s="64"/>
      <c r="M22" s="61"/>
      <c r="S22" s="55"/>
      <c r="T22" s="71"/>
      <c r="U22" s="74"/>
      <c r="V22" s="74"/>
      <c r="W22" s="62"/>
      <c r="X22" s="73"/>
      <c r="Y22" s="73"/>
      <c r="Z22" s="61"/>
    </row>
    <row r="23" spans="1:26" s="54" customFormat="1" ht="18.75">
      <c r="B23" s="71"/>
      <c r="C23" s="72"/>
      <c r="D23" s="73"/>
      <c r="E23" s="71"/>
      <c r="F23" s="61"/>
      <c r="G23" s="64"/>
      <c r="M23" s="61"/>
      <c r="S23" s="55"/>
      <c r="T23" s="71"/>
      <c r="U23" s="74"/>
      <c r="V23" s="74"/>
      <c r="W23" s="62"/>
      <c r="X23" s="73"/>
      <c r="Y23" s="73"/>
      <c r="Z23" s="61"/>
    </row>
    <row r="24" spans="1:26" s="54" customFormat="1" ht="20.25" customHeight="1">
      <c r="A24" s="76" t="s">
        <v>734</v>
      </c>
      <c r="B24" s="71"/>
      <c r="C24" s="72"/>
      <c r="D24" s="73"/>
      <c r="E24" s="71"/>
      <c r="F24" s="477" t="s">
        <v>733</v>
      </c>
      <c r="G24" s="477"/>
      <c r="M24" s="61"/>
      <c r="S24" s="55"/>
      <c r="T24" s="71"/>
      <c r="U24" s="74"/>
      <c r="V24" s="74"/>
      <c r="W24" s="62"/>
      <c r="X24" s="73"/>
      <c r="Y24" s="73"/>
      <c r="Z24" s="61"/>
    </row>
    <row r="25" spans="1:26" s="54" customFormat="1" ht="20.25" customHeight="1">
      <c r="A25" s="76" t="s">
        <v>711</v>
      </c>
      <c r="B25" s="71"/>
      <c r="C25" s="72"/>
      <c r="D25" s="73"/>
      <c r="E25" s="71"/>
      <c r="F25" s="61"/>
      <c r="G25" s="83" t="s">
        <v>712</v>
      </c>
      <c r="M25" s="61"/>
      <c r="S25" s="55"/>
      <c r="T25" s="71"/>
      <c r="U25" s="74"/>
      <c r="V25" s="74"/>
      <c r="W25" s="62"/>
      <c r="X25" s="73"/>
      <c r="Y25" s="73"/>
      <c r="Z25" s="61"/>
    </row>
    <row r="26" spans="1:26" s="54" customFormat="1" ht="18.75">
      <c r="B26" s="71"/>
      <c r="C26" s="72"/>
      <c r="D26" s="73"/>
      <c r="E26" s="71"/>
      <c r="F26" s="61"/>
      <c r="G26" s="64"/>
      <c r="M26" s="61"/>
      <c r="S26" s="55"/>
      <c r="T26" s="71"/>
      <c r="U26" s="74"/>
      <c r="V26" s="74"/>
      <c r="W26" s="62"/>
      <c r="X26" s="73"/>
      <c r="Y26" s="73"/>
      <c r="Z26" s="61"/>
    </row>
    <row r="27" spans="1:26" s="54" customFormat="1" ht="18.75">
      <c r="A27" s="368" t="s">
        <v>339</v>
      </c>
      <c r="B27" s="173" t="s">
        <v>340</v>
      </c>
      <c r="D27" s="173" t="s">
        <v>341</v>
      </c>
      <c r="F27" s="173" t="s">
        <v>342</v>
      </c>
      <c r="G27" s="135" t="s">
        <v>343</v>
      </c>
      <c r="M27" s="61"/>
      <c r="S27" s="55"/>
      <c r="T27" s="71"/>
      <c r="U27" s="74"/>
      <c r="V27" s="74"/>
      <c r="W27" s="62"/>
      <c r="X27" s="73"/>
      <c r="Y27" s="73"/>
      <c r="Z27" s="61"/>
    </row>
    <row r="28" spans="1:26" s="54" customFormat="1" ht="18.75">
      <c r="A28" s="368" t="s">
        <v>344</v>
      </c>
      <c r="B28" s="369" t="s">
        <v>345</v>
      </c>
      <c r="D28" s="370" t="s">
        <v>346</v>
      </c>
      <c r="F28" s="370" t="s">
        <v>347</v>
      </c>
      <c r="G28" s="135" t="s">
        <v>348</v>
      </c>
      <c r="M28" s="61"/>
      <c r="S28" s="55"/>
      <c r="T28" s="71"/>
      <c r="U28" s="74"/>
      <c r="V28" s="74"/>
      <c r="W28" s="62"/>
      <c r="X28" s="73"/>
      <c r="Y28" s="73"/>
      <c r="Z28" s="61"/>
    </row>
    <row r="29" spans="1:26" ht="15" customHeight="1">
      <c r="A29" s="371" t="s">
        <v>349</v>
      </c>
      <c r="B29" s="116" t="s">
        <v>260</v>
      </c>
      <c r="C29" s="116"/>
      <c r="D29" s="116" t="s">
        <v>260</v>
      </c>
      <c r="E29" s="116"/>
      <c r="G29" s="372" t="s">
        <v>914</v>
      </c>
    </row>
    <row r="30" spans="1:26" ht="15" customHeight="1">
      <c r="B30" s="116" t="s">
        <v>260</v>
      </c>
      <c r="C30" s="116"/>
    </row>
    <row r="31" spans="1:26" ht="15" customHeight="1">
      <c r="A31" s="116" t="s">
        <v>350</v>
      </c>
      <c r="B31" s="373" t="s">
        <v>351</v>
      </c>
      <c r="C31" s="373"/>
      <c r="D31" s="373" t="s">
        <v>352</v>
      </c>
      <c r="E31" s="373"/>
      <c r="F31" s="374">
        <v>18</v>
      </c>
      <c r="G31" s="375" t="s">
        <v>353</v>
      </c>
    </row>
    <row r="32" spans="1:26" ht="15" customHeight="1">
      <c r="A32" s="116" t="s">
        <v>354</v>
      </c>
      <c r="B32" s="373" t="s">
        <v>355</v>
      </c>
      <c r="C32" s="373"/>
      <c r="D32" s="373" t="s">
        <v>356</v>
      </c>
      <c r="E32" s="373"/>
      <c r="F32" s="374">
        <v>12.05</v>
      </c>
      <c r="G32" s="375" t="s">
        <v>357</v>
      </c>
    </row>
    <row r="33" spans="1:7" ht="15" customHeight="1">
      <c r="A33" s="116" t="s">
        <v>358</v>
      </c>
      <c r="B33" s="373" t="s">
        <v>359</v>
      </c>
      <c r="C33" s="373"/>
      <c r="D33" s="373" t="s">
        <v>360</v>
      </c>
      <c r="E33" s="373"/>
      <c r="F33" s="374">
        <v>468</v>
      </c>
      <c r="G33" s="375" t="s">
        <v>361</v>
      </c>
    </row>
    <row r="34" spans="1:7" ht="15" customHeight="1">
      <c r="A34" s="116" t="s">
        <v>362</v>
      </c>
      <c r="B34" s="373" t="s">
        <v>363</v>
      </c>
      <c r="C34" s="373"/>
      <c r="D34" s="373" t="s">
        <v>364</v>
      </c>
      <c r="E34" s="373"/>
      <c r="F34" s="374">
        <v>56</v>
      </c>
      <c r="G34" s="375" t="s">
        <v>365</v>
      </c>
    </row>
    <row r="35" spans="1:7" ht="15" customHeight="1">
      <c r="A35" s="116" t="s">
        <v>366</v>
      </c>
      <c r="B35" s="373" t="s">
        <v>367</v>
      </c>
      <c r="C35" s="373"/>
      <c r="D35" s="373" t="s">
        <v>368</v>
      </c>
      <c r="E35" s="373"/>
      <c r="F35" s="374">
        <v>10</v>
      </c>
      <c r="G35" s="375" t="s">
        <v>369</v>
      </c>
    </row>
    <row r="36" spans="1:7" ht="15" customHeight="1">
      <c r="A36" s="116" t="s">
        <v>370</v>
      </c>
      <c r="B36" s="373" t="s">
        <v>371</v>
      </c>
      <c r="C36" s="373"/>
      <c r="D36" s="373" t="s">
        <v>372</v>
      </c>
      <c r="E36" s="373"/>
      <c r="F36" s="374">
        <v>1037.2</v>
      </c>
      <c r="G36" s="375" t="s">
        <v>373</v>
      </c>
    </row>
    <row r="37" spans="1:7" ht="15" customHeight="1">
      <c r="A37" s="116" t="s">
        <v>374</v>
      </c>
      <c r="B37" s="373" t="s">
        <v>375</v>
      </c>
      <c r="C37" s="373"/>
      <c r="D37" s="373" t="s">
        <v>376</v>
      </c>
      <c r="E37" s="373"/>
      <c r="F37" s="374">
        <v>7.14</v>
      </c>
      <c r="G37" s="375" t="s">
        <v>377</v>
      </c>
    </row>
    <row r="38" spans="1:7" ht="15" customHeight="1">
      <c r="A38" s="116" t="s">
        <v>378</v>
      </c>
      <c r="B38" s="373" t="s">
        <v>379</v>
      </c>
      <c r="C38" s="373"/>
      <c r="D38" s="373" t="s">
        <v>380</v>
      </c>
      <c r="E38" s="373"/>
      <c r="F38" s="374">
        <v>569.33000000000004</v>
      </c>
      <c r="G38" s="375" t="s">
        <v>381</v>
      </c>
    </row>
    <row r="39" spans="1:7" ht="15" customHeight="1">
      <c r="A39" s="116" t="s">
        <v>382</v>
      </c>
      <c r="B39" s="373" t="s">
        <v>383</v>
      </c>
      <c r="C39" s="373"/>
      <c r="D39" s="373" t="s">
        <v>384</v>
      </c>
      <c r="E39" s="373"/>
      <c r="F39" s="374">
        <v>1663.75</v>
      </c>
      <c r="G39" s="375" t="s">
        <v>579</v>
      </c>
    </row>
    <row r="40" spans="1:7" ht="15" customHeight="1">
      <c r="A40" s="116" t="s">
        <v>385</v>
      </c>
      <c r="B40" s="373" t="s">
        <v>386</v>
      </c>
      <c r="C40" s="373"/>
      <c r="D40" s="373" t="s">
        <v>387</v>
      </c>
      <c r="E40" s="373"/>
      <c r="F40" s="374">
        <v>5</v>
      </c>
      <c r="G40" s="375" t="s">
        <v>388</v>
      </c>
    </row>
    <row r="41" spans="1:7" ht="15" customHeight="1">
      <c r="A41" s="116" t="s">
        <v>389</v>
      </c>
      <c r="B41" s="373" t="s">
        <v>390</v>
      </c>
      <c r="C41" s="373"/>
      <c r="D41" s="373" t="s">
        <v>391</v>
      </c>
      <c r="E41" s="373"/>
      <c r="F41" s="374">
        <v>63</v>
      </c>
      <c r="G41" s="375" t="s">
        <v>392</v>
      </c>
    </row>
    <row r="42" spans="1:7" ht="15" customHeight="1">
      <c r="A42" s="116" t="s">
        <v>393</v>
      </c>
      <c r="B42" s="373" t="s">
        <v>394</v>
      </c>
      <c r="C42" s="373"/>
      <c r="D42" s="373" t="s">
        <v>356</v>
      </c>
      <c r="E42" s="373"/>
      <c r="F42" s="374">
        <v>46.7</v>
      </c>
      <c r="G42" s="375" t="s">
        <v>395</v>
      </c>
    </row>
    <row r="43" spans="1:7" ht="15" customHeight="1">
      <c r="A43" s="116" t="s">
        <v>396</v>
      </c>
      <c r="B43" s="373" t="s">
        <v>397</v>
      </c>
      <c r="C43" s="373"/>
      <c r="D43" s="373" t="s">
        <v>398</v>
      </c>
      <c r="E43" s="373"/>
      <c r="F43" s="374">
        <v>463.53</v>
      </c>
      <c r="G43" s="375" t="s">
        <v>399</v>
      </c>
    </row>
    <row r="44" spans="1:7" ht="15" customHeight="1">
      <c r="A44" s="116" t="s">
        <v>400</v>
      </c>
      <c r="B44" s="373" t="s">
        <v>401</v>
      </c>
      <c r="C44" s="373"/>
      <c r="D44" s="373" t="s">
        <v>402</v>
      </c>
      <c r="E44" s="373"/>
      <c r="F44" s="374">
        <v>548.16</v>
      </c>
      <c r="G44" s="375" t="s">
        <v>403</v>
      </c>
    </row>
    <row r="45" spans="1:7" ht="15" customHeight="1">
      <c r="A45" s="116" t="s">
        <v>404</v>
      </c>
      <c r="B45" s="373" t="s">
        <v>405</v>
      </c>
      <c r="C45" s="373"/>
      <c r="D45" s="373" t="s">
        <v>406</v>
      </c>
      <c r="E45" s="373"/>
      <c r="F45" s="374">
        <v>1508</v>
      </c>
      <c r="G45" s="375" t="s">
        <v>407</v>
      </c>
    </row>
    <row r="46" spans="1:7" ht="15" customHeight="1">
      <c r="A46" s="116" t="s">
        <v>408</v>
      </c>
      <c r="B46" s="373" t="s">
        <v>409</v>
      </c>
      <c r="C46" s="373"/>
      <c r="D46" s="373" t="s">
        <v>410</v>
      </c>
      <c r="E46" s="373"/>
      <c r="F46" s="374">
        <v>6.92</v>
      </c>
      <c r="G46" s="375" t="s">
        <v>411</v>
      </c>
    </row>
    <row r="47" spans="1:7" ht="15" customHeight="1">
      <c r="A47" s="116" t="s">
        <v>412</v>
      </c>
      <c r="B47" s="373" t="s">
        <v>413</v>
      </c>
      <c r="C47" s="373"/>
      <c r="D47" s="373" t="s">
        <v>414</v>
      </c>
      <c r="E47" s="373"/>
      <c r="F47" s="374">
        <v>1136</v>
      </c>
      <c r="G47" s="375" t="s">
        <v>415</v>
      </c>
    </row>
    <row r="48" spans="1:7" ht="15" customHeight="1">
      <c r="A48" s="116" t="s">
        <v>416</v>
      </c>
      <c r="B48" s="373" t="s">
        <v>417</v>
      </c>
      <c r="C48" s="373"/>
      <c r="D48" s="373" t="s">
        <v>418</v>
      </c>
      <c r="E48" s="373"/>
      <c r="F48" s="374">
        <v>465.09</v>
      </c>
      <c r="G48" s="375" t="s">
        <v>419</v>
      </c>
    </row>
    <row r="49" spans="1:7" ht="15" customHeight="1">
      <c r="A49" s="116" t="s">
        <v>420</v>
      </c>
      <c r="B49" s="373" t="s">
        <v>421</v>
      </c>
      <c r="C49" s="373"/>
      <c r="D49" s="373" t="s">
        <v>422</v>
      </c>
      <c r="E49" s="373"/>
      <c r="F49" s="374">
        <v>75.28</v>
      </c>
      <c r="G49" s="375" t="s">
        <v>423</v>
      </c>
    </row>
    <row r="50" spans="1:7" ht="15" customHeight="1">
      <c r="A50" s="116" t="s">
        <v>424</v>
      </c>
      <c r="B50" s="373" t="s">
        <v>425</v>
      </c>
      <c r="C50" s="373"/>
      <c r="D50" s="373" t="s">
        <v>426</v>
      </c>
      <c r="E50" s="373"/>
      <c r="F50" s="374">
        <v>43</v>
      </c>
      <c r="G50" s="375" t="s">
        <v>427</v>
      </c>
    </row>
    <row r="51" spans="1:7" ht="15" customHeight="1">
      <c r="A51" s="116" t="s">
        <v>428</v>
      </c>
      <c r="B51" s="373" t="s">
        <v>429</v>
      </c>
      <c r="C51" s="373"/>
      <c r="D51" s="373" t="s">
        <v>430</v>
      </c>
      <c r="E51" s="373"/>
      <c r="F51" s="374">
        <v>15.4</v>
      </c>
      <c r="G51" s="375" t="s">
        <v>431</v>
      </c>
    </row>
    <row r="52" spans="1:7" ht="15" customHeight="1">
      <c r="A52" s="116" t="s">
        <v>432</v>
      </c>
      <c r="B52" s="373" t="s">
        <v>433</v>
      </c>
      <c r="C52" s="373"/>
      <c r="D52" s="373" t="s">
        <v>434</v>
      </c>
      <c r="E52" s="373"/>
      <c r="F52" s="374">
        <v>509.22</v>
      </c>
      <c r="G52" s="375" t="s">
        <v>435</v>
      </c>
    </row>
    <row r="53" spans="1:7" ht="15" customHeight="1">
      <c r="A53" s="116" t="s">
        <v>436</v>
      </c>
      <c r="B53" s="373" t="s">
        <v>437</v>
      </c>
      <c r="C53" s="373"/>
      <c r="D53" s="373" t="s">
        <v>438</v>
      </c>
      <c r="E53" s="373"/>
      <c r="F53" s="374">
        <v>5</v>
      </c>
      <c r="G53" s="375" t="s">
        <v>439</v>
      </c>
    </row>
    <row r="54" spans="1:7">
      <c r="G54" s="115"/>
    </row>
    <row r="55" spans="1:7" ht="12.75" customHeight="1">
      <c r="G55" s="115"/>
    </row>
    <row r="56" spans="1:7" ht="12.75" customHeight="1">
      <c r="G56" s="115"/>
    </row>
    <row r="57" spans="1:7" ht="12.75" customHeight="1">
      <c r="G57" s="115"/>
    </row>
    <row r="58" spans="1:7" ht="12.75" customHeight="1">
      <c r="G58" s="115"/>
    </row>
    <row r="59" spans="1:7" ht="12.75" customHeight="1">
      <c r="G59" s="115"/>
    </row>
    <row r="60" spans="1:7" ht="12.75" customHeight="1">
      <c r="G60" s="115"/>
    </row>
    <row r="61" spans="1:7" s="1" customFormat="1" ht="12.75" customHeight="1">
      <c r="A61" s="129" t="s">
        <v>893</v>
      </c>
      <c r="B61" s="130"/>
      <c r="C61" s="130"/>
      <c r="D61" s="130"/>
      <c r="E61" s="130"/>
      <c r="F61" s="130"/>
      <c r="G61" s="131" t="s">
        <v>892</v>
      </c>
    </row>
    <row r="62" spans="1:7" ht="12.75" customHeight="1">
      <c r="A62" s="246" t="s">
        <v>891</v>
      </c>
      <c r="G62" s="131" t="s">
        <v>956</v>
      </c>
    </row>
    <row r="63" spans="1:7" s="1" customFormat="1" ht="12.75" customHeight="1">
      <c r="A63" s="105"/>
      <c r="B63" s="130"/>
      <c r="C63" s="130"/>
      <c r="D63" s="130"/>
      <c r="E63" s="130"/>
      <c r="F63" s="130"/>
      <c r="G63" s="105"/>
    </row>
    <row r="64" spans="1:7" ht="12.75" customHeight="1">
      <c r="A64" s="474"/>
      <c r="B64" s="474"/>
      <c r="C64" s="474"/>
      <c r="D64" s="474"/>
      <c r="E64" s="474"/>
      <c r="F64" s="474"/>
      <c r="G64" s="47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3.5" customHeight="1"/>
  </sheetData>
  <mergeCells count="4">
    <mergeCell ref="A64:G64"/>
    <mergeCell ref="B7:F7"/>
    <mergeCell ref="B6:F6"/>
    <mergeCell ref="F24:G24"/>
  </mergeCells>
  <pageMargins left="0.78740157480314965" right="0.59055118110236227" top="1.1811023622047245" bottom="1.1811023622047245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IR159"/>
  <sheetViews>
    <sheetView showGridLines="0" zoomScale="87" zoomScaleNormal="87" workbookViewId="0">
      <selection sqref="A1:G51"/>
    </sheetView>
  </sheetViews>
  <sheetFormatPr baseColWidth="10" defaultRowHeight="12.75"/>
  <cols>
    <col min="1" max="1" width="24.7109375" style="105" customWidth="1"/>
    <col min="2" max="2" width="17" style="132" customWidth="1"/>
    <col min="3" max="3" width="14.5703125" style="132" customWidth="1"/>
    <col min="4" max="4" width="12.5703125" style="132" customWidth="1"/>
    <col min="5" max="5" width="11.5703125" style="132" customWidth="1"/>
    <col min="6" max="6" width="13.7109375" style="132" customWidth="1"/>
    <col min="7" max="7" width="29.28515625" style="105" customWidth="1"/>
    <col min="8" max="8" width="4.7109375" style="1" customWidth="1"/>
    <col min="9" max="248" width="11.42578125" style="1"/>
    <col min="249" max="16384" width="11.42578125" style="361"/>
  </cols>
  <sheetData>
    <row r="1" spans="1:11" ht="24.75" customHeight="1">
      <c r="A1" s="87" t="s">
        <v>45</v>
      </c>
      <c r="B1" s="7"/>
      <c r="C1" s="7"/>
      <c r="D1" s="8"/>
      <c r="E1" s="8"/>
      <c r="F1" s="1"/>
      <c r="G1" s="10" t="s">
        <v>49</v>
      </c>
    </row>
    <row r="2" spans="1:11" ht="20.25">
      <c r="A2" s="104"/>
      <c r="E2" s="88"/>
    </row>
    <row r="3" spans="1:11" ht="20.25" customHeight="1">
      <c r="A3" s="133" t="s">
        <v>739</v>
      </c>
      <c r="G3" s="450" t="s">
        <v>740</v>
      </c>
    </row>
    <row r="4" spans="1:11" ht="14.25">
      <c r="A4" s="134"/>
      <c r="G4" s="135"/>
      <c r="K4" s="208"/>
    </row>
    <row r="5" spans="1:11">
      <c r="B5" s="90" t="s">
        <v>1031</v>
      </c>
      <c r="J5" s="90"/>
    </row>
    <row r="6" spans="1:11" ht="18" customHeight="1">
      <c r="A6" s="136" t="s">
        <v>275</v>
      </c>
      <c r="B6" s="207" t="s">
        <v>8</v>
      </c>
      <c r="C6" s="209" t="s">
        <v>1182</v>
      </c>
      <c r="D6" s="209" t="s">
        <v>1183</v>
      </c>
      <c r="E6" s="209" t="s">
        <v>1184</v>
      </c>
      <c r="F6" s="209" t="s">
        <v>1185</v>
      </c>
      <c r="G6" s="135" t="s">
        <v>723</v>
      </c>
      <c r="J6" s="89"/>
    </row>
    <row r="7" spans="1:11" ht="18" customHeight="1">
      <c r="A7" s="105" t="s">
        <v>831</v>
      </c>
      <c r="B7" s="207" t="s">
        <v>9</v>
      </c>
      <c r="G7" s="135" t="s">
        <v>894</v>
      </c>
    </row>
    <row r="8" spans="1:11">
      <c r="A8" s="137"/>
      <c r="B8" s="206"/>
      <c r="D8" s="425"/>
      <c r="G8" s="135"/>
    </row>
    <row r="9" spans="1:11" ht="30" customHeight="1">
      <c r="A9" s="138" t="s">
        <v>10</v>
      </c>
      <c r="B9" s="139">
        <v>140000</v>
      </c>
      <c r="C9" s="132">
        <v>145000</v>
      </c>
      <c r="D9" s="140">
        <v>90000</v>
      </c>
      <c r="E9" s="140">
        <v>91000</v>
      </c>
      <c r="F9" s="140">
        <v>146000</v>
      </c>
      <c r="G9" s="141" t="s">
        <v>50</v>
      </c>
    </row>
    <row r="10" spans="1:11" ht="30" customHeight="1">
      <c r="A10" s="105" t="s">
        <v>11</v>
      </c>
      <c r="B10" s="139">
        <v>118000</v>
      </c>
      <c r="C10" s="132">
        <v>124000</v>
      </c>
      <c r="D10" s="140">
        <v>78000</v>
      </c>
      <c r="E10" s="140">
        <v>79500</v>
      </c>
      <c r="F10" s="140">
        <v>122000</v>
      </c>
      <c r="G10" s="141" t="s">
        <v>51</v>
      </c>
    </row>
    <row r="11" spans="1:11" ht="30" customHeight="1">
      <c r="A11" s="105" t="s">
        <v>13</v>
      </c>
      <c r="B11" s="139">
        <v>22000</v>
      </c>
      <c r="C11" s="132">
        <v>21000</v>
      </c>
      <c r="D11" s="140">
        <v>12000</v>
      </c>
      <c r="E11" s="140">
        <v>11500</v>
      </c>
      <c r="F11" s="140">
        <v>24000</v>
      </c>
      <c r="G11" s="142" t="s">
        <v>52</v>
      </c>
    </row>
    <row r="12" spans="1:11" ht="30" customHeight="1">
      <c r="A12" s="138" t="s">
        <v>14</v>
      </c>
      <c r="B12" s="143"/>
      <c r="D12" s="140"/>
      <c r="E12" s="140"/>
      <c r="F12" s="140"/>
      <c r="G12" s="142" t="s">
        <v>160</v>
      </c>
    </row>
    <row r="13" spans="1:11" ht="30" customHeight="1">
      <c r="A13" s="138" t="s">
        <v>15</v>
      </c>
      <c r="B13" s="139">
        <v>4000</v>
      </c>
      <c r="C13" s="132">
        <v>4000</v>
      </c>
      <c r="D13" s="140">
        <v>4000</v>
      </c>
      <c r="E13" s="140">
        <v>4000</v>
      </c>
      <c r="F13" s="140">
        <v>4000</v>
      </c>
      <c r="G13" s="172" t="s">
        <v>161</v>
      </c>
    </row>
    <row r="14" spans="1:11" ht="30" customHeight="1">
      <c r="A14" s="144" t="s">
        <v>46</v>
      </c>
      <c r="B14" s="139">
        <v>18000</v>
      </c>
      <c r="C14" s="132">
        <v>18000</v>
      </c>
      <c r="D14" s="140">
        <v>8000</v>
      </c>
      <c r="E14" s="140">
        <v>7500</v>
      </c>
      <c r="F14" s="140">
        <v>20000</v>
      </c>
      <c r="G14" s="142" t="s">
        <v>642</v>
      </c>
    </row>
    <row r="15" spans="1:11" ht="24" customHeight="1">
      <c r="A15" s="145"/>
      <c r="B15" s="146"/>
      <c r="C15" s="147"/>
      <c r="E15" s="426"/>
      <c r="F15" s="146"/>
      <c r="G15" s="142"/>
    </row>
    <row r="17" spans="1:7">
      <c r="A17" s="137"/>
    </row>
    <row r="18" spans="1:7">
      <c r="A18" s="137"/>
    </row>
    <row r="19" spans="1:7">
      <c r="A19" s="137"/>
    </row>
    <row r="20" spans="1:7">
      <c r="A20" s="137"/>
    </row>
    <row r="21" spans="1:7" ht="20.25" customHeight="1">
      <c r="A21" s="133" t="s">
        <v>897</v>
      </c>
      <c r="F21" s="419"/>
      <c r="G21" s="450" t="s">
        <v>898</v>
      </c>
    </row>
    <row r="22" spans="1:7" ht="20.25" customHeight="1">
      <c r="A22" s="133" t="s">
        <v>900</v>
      </c>
      <c r="F22" s="480" t="s">
        <v>899</v>
      </c>
      <c r="G22" s="480"/>
    </row>
    <row r="23" spans="1:7" ht="20.25">
      <c r="A23" s="133"/>
      <c r="G23" s="444"/>
    </row>
    <row r="24" spans="1:7" ht="15.75">
      <c r="A24" s="138" t="s">
        <v>895</v>
      </c>
      <c r="G24" s="135" t="s">
        <v>896</v>
      </c>
    </row>
    <row r="25" spans="1:7">
      <c r="A25" s="138"/>
      <c r="B25" s="151" t="s">
        <v>1151</v>
      </c>
      <c r="C25" s="148"/>
      <c r="D25" s="210" t="s">
        <v>1033</v>
      </c>
      <c r="E25" s="149"/>
      <c r="F25" s="210" t="s">
        <v>1035</v>
      </c>
      <c r="G25" s="135"/>
    </row>
    <row r="26" spans="1:7" ht="17.100000000000001" customHeight="1">
      <c r="A26" s="150" t="s">
        <v>19</v>
      </c>
      <c r="B26" s="211" t="s">
        <v>1032</v>
      </c>
      <c r="C26" s="479" t="s">
        <v>1034</v>
      </c>
      <c r="D26" s="479"/>
      <c r="F26" s="443" t="s">
        <v>1036</v>
      </c>
      <c r="G26" s="150" t="s">
        <v>251</v>
      </c>
    </row>
    <row r="27" spans="1:7">
      <c r="A27" s="152"/>
      <c r="B27" s="151"/>
      <c r="C27" s="210"/>
      <c r="D27" s="210"/>
      <c r="F27" s="210"/>
      <c r="G27" s="152"/>
    </row>
    <row r="28" spans="1:7" ht="30" customHeight="1">
      <c r="A28" s="152" t="s">
        <v>786</v>
      </c>
      <c r="B28" s="153">
        <v>3600</v>
      </c>
      <c r="D28" s="153">
        <v>180</v>
      </c>
      <c r="F28" s="153">
        <v>12805</v>
      </c>
      <c r="G28" s="154" t="s">
        <v>503</v>
      </c>
    </row>
    <row r="29" spans="1:7" ht="30" customHeight="1">
      <c r="A29" s="152" t="s">
        <v>152</v>
      </c>
      <c r="B29" s="153">
        <v>1300</v>
      </c>
      <c r="D29" s="153">
        <v>450</v>
      </c>
      <c r="F29" s="153">
        <v>74145</v>
      </c>
      <c r="G29" s="154" t="s">
        <v>1020</v>
      </c>
    </row>
    <row r="30" spans="1:7" ht="30" customHeight="1">
      <c r="A30" s="152" t="s">
        <v>153</v>
      </c>
      <c r="B30" s="153">
        <v>5600</v>
      </c>
      <c r="D30" s="153">
        <v>1125</v>
      </c>
      <c r="F30" s="153">
        <v>40000</v>
      </c>
      <c r="G30" s="154" t="s">
        <v>60</v>
      </c>
    </row>
    <row r="31" spans="1:7" ht="30" customHeight="1">
      <c r="A31" s="152" t="s">
        <v>813</v>
      </c>
      <c r="B31" s="153">
        <v>852</v>
      </c>
      <c r="D31" s="153">
        <v>76</v>
      </c>
      <c r="F31" s="153">
        <v>20470</v>
      </c>
      <c r="G31" s="154" t="s">
        <v>814</v>
      </c>
    </row>
    <row r="32" spans="1:7" ht="30" customHeight="1">
      <c r="A32" s="152" t="s">
        <v>1021</v>
      </c>
      <c r="B32" s="153">
        <v>3300</v>
      </c>
      <c r="D32" s="153">
        <v>560</v>
      </c>
      <c r="F32" s="153">
        <v>48070</v>
      </c>
      <c r="G32" s="154" t="s">
        <v>1022</v>
      </c>
    </row>
    <row r="33" spans="1:16" ht="30" customHeight="1">
      <c r="A33" s="152" t="s">
        <v>1023</v>
      </c>
      <c r="B33" s="153">
        <v>1140</v>
      </c>
      <c r="D33" s="153">
        <v>554</v>
      </c>
      <c r="F33" s="153">
        <v>24800</v>
      </c>
      <c r="G33" s="154" t="s">
        <v>1024</v>
      </c>
    </row>
    <row r="34" spans="1:16" ht="30" customHeight="1">
      <c r="A34" s="152" t="s">
        <v>1025</v>
      </c>
      <c r="B34" s="153">
        <v>1502</v>
      </c>
      <c r="D34" s="153">
        <v>666</v>
      </c>
      <c r="F34" s="153">
        <v>126480</v>
      </c>
      <c r="G34" s="154" t="s">
        <v>1026</v>
      </c>
    </row>
    <row r="35" spans="1:16" ht="30" customHeight="1">
      <c r="A35" s="152" t="s">
        <v>1027</v>
      </c>
      <c r="B35" s="153">
        <v>656</v>
      </c>
      <c r="D35" s="153">
        <v>204</v>
      </c>
      <c r="F35" s="153">
        <v>58841</v>
      </c>
      <c r="G35" s="154" t="s">
        <v>1028</v>
      </c>
    </row>
    <row r="36" spans="1:16" ht="30" customHeight="1">
      <c r="A36" s="152" t="s">
        <v>1029</v>
      </c>
      <c r="B36" s="153">
        <v>390</v>
      </c>
      <c r="D36" s="153">
        <v>18</v>
      </c>
      <c r="F36" s="153">
        <v>305239</v>
      </c>
      <c r="G36" s="154" t="s">
        <v>1030</v>
      </c>
    </row>
    <row r="37" spans="1:16" ht="30" customHeight="1">
      <c r="A37" s="155" t="s">
        <v>24</v>
      </c>
      <c r="B37" s="156">
        <f>SUM(B28:B36)</f>
        <v>18340</v>
      </c>
      <c r="D37" s="156">
        <f>SUM(D28:D36)</f>
        <v>3833</v>
      </c>
      <c r="F37" s="157">
        <v>710850</v>
      </c>
      <c r="G37" s="158" t="s">
        <v>58</v>
      </c>
    </row>
    <row r="38" spans="1:16" ht="12.75" customHeight="1">
      <c r="A38" s="163"/>
      <c r="C38" s="164"/>
      <c r="D38" s="445"/>
      <c r="E38" s="445"/>
      <c r="F38" s="445"/>
      <c r="G38" s="445"/>
      <c r="K38" s="25"/>
      <c r="L38" s="25"/>
      <c r="M38" s="31"/>
      <c r="N38" s="25"/>
      <c r="O38" s="25"/>
      <c r="P38" s="25"/>
    </row>
    <row r="39" spans="1:16" ht="12.75" customHeight="1">
      <c r="A39" s="163"/>
      <c r="C39" s="164"/>
      <c r="D39" s="445"/>
      <c r="E39" s="445"/>
      <c r="F39" s="445"/>
      <c r="G39" s="445"/>
      <c r="K39" s="25"/>
      <c r="L39" s="25"/>
      <c r="M39" s="31"/>
      <c r="N39" s="25"/>
      <c r="O39" s="25"/>
      <c r="P39" s="25"/>
    </row>
    <row r="40" spans="1:16" ht="12.75" customHeight="1">
      <c r="A40" s="163"/>
      <c r="C40" s="164"/>
      <c r="D40" s="445"/>
      <c r="E40" s="445"/>
      <c r="F40" s="445"/>
      <c r="G40" s="445"/>
      <c r="K40" s="25"/>
      <c r="L40" s="25"/>
      <c r="M40" s="31"/>
      <c r="N40" s="25"/>
      <c r="O40" s="25"/>
      <c r="P40" s="25"/>
    </row>
    <row r="41" spans="1:16" ht="12.75" customHeight="1">
      <c r="A41" s="163"/>
      <c r="C41" s="164"/>
      <c r="D41" s="445"/>
      <c r="E41" s="445"/>
      <c r="F41" s="445"/>
      <c r="G41" s="445"/>
      <c r="K41" s="25"/>
      <c r="L41" s="25"/>
      <c r="M41" s="31"/>
      <c r="N41" s="25"/>
      <c r="O41" s="25"/>
      <c r="P41" s="25"/>
    </row>
    <row r="42" spans="1:16" ht="12.75" customHeight="1">
      <c r="A42" s="163"/>
      <c r="C42" s="164"/>
      <c r="D42" s="445"/>
      <c r="E42" s="445"/>
      <c r="F42" s="445"/>
      <c r="G42" s="445"/>
      <c r="K42" s="25"/>
      <c r="L42" s="25"/>
      <c r="M42" s="31"/>
      <c r="N42" s="25"/>
      <c r="O42" s="25"/>
      <c r="P42" s="25"/>
    </row>
    <row r="43" spans="1:16" ht="12.75" customHeight="1">
      <c r="A43" s="163"/>
      <c r="C43" s="164"/>
      <c r="D43" s="464"/>
      <c r="E43" s="464"/>
      <c r="F43" s="464"/>
      <c r="G43" s="464"/>
      <c r="K43" s="25"/>
      <c r="L43" s="25"/>
      <c r="M43" s="31"/>
      <c r="N43" s="25"/>
      <c r="O43" s="25"/>
      <c r="P43" s="25"/>
    </row>
    <row r="44" spans="1:16" ht="12.75" customHeight="1">
      <c r="A44" s="163"/>
      <c r="C44" s="164"/>
      <c r="D44" s="464"/>
      <c r="E44" s="464"/>
      <c r="F44" s="464"/>
      <c r="G44" s="464"/>
      <c r="K44" s="25"/>
      <c r="L44" s="25"/>
      <c r="M44" s="31"/>
      <c r="N44" s="25"/>
      <c r="O44" s="25"/>
      <c r="P44" s="25"/>
    </row>
    <row r="45" spans="1:16" ht="12.75" customHeight="1">
      <c r="A45" s="163"/>
      <c r="C45" s="164"/>
      <c r="D45" s="445"/>
      <c r="E45" s="445"/>
      <c r="F45" s="445"/>
      <c r="G45" s="445"/>
      <c r="K45" s="25"/>
      <c r="L45" s="25"/>
      <c r="M45" s="31"/>
      <c r="N45" s="25"/>
      <c r="O45" s="25"/>
      <c r="P45" s="25"/>
    </row>
    <row r="46" spans="1:16" ht="12.75" customHeight="1">
      <c r="A46" s="163"/>
      <c r="C46" s="164"/>
      <c r="D46" s="445"/>
      <c r="E46" s="445"/>
      <c r="F46" s="445"/>
      <c r="G46" s="445"/>
      <c r="K46" s="25"/>
      <c r="L46" s="25"/>
      <c r="M46" s="31"/>
      <c r="N46" s="25"/>
      <c r="O46" s="25"/>
      <c r="P46" s="25"/>
    </row>
    <row r="48" spans="1:16" s="1" customFormat="1" ht="12.75" customHeight="1">
      <c r="A48" s="105"/>
      <c r="B48" s="105"/>
      <c r="C48" s="105"/>
      <c r="D48" s="105"/>
      <c r="E48" s="105"/>
      <c r="F48" s="105"/>
      <c r="G48" s="105"/>
    </row>
    <row r="49" spans="1:252" ht="12.75" customHeight="1">
      <c r="A49" s="129" t="s">
        <v>902</v>
      </c>
      <c r="B49" s="130"/>
      <c r="C49" s="130"/>
      <c r="D49" s="130"/>
      <c r="E49" s="130"/>
      <c r="F49" s="130"/>
      <c r="G49" s="131" t="s">
        <v>995</v>
      </c>
      <c r="IO49" s="1"/>
      <c r="IP49" s="1"/>
      <c r="IQ49" s="1"/>
      <c r="IR49" s="1"/>
    </row>
    <row r="50" spans="1:252">
      <c r="A50" s="161" t="s">
        <v>903</v>
      </c>
      <c r="F50" s="88"/>
      <c r="G50" s="105" t="s">
        <v>836</v>
      </c>
      <c r="K50" s="11"/>
      <c r="L50" s="11"/>
      <c r="M50" s="13"/>
      <c r="N50" s="11"/>
      <c r="O50" s="11"/>
      <c r="P50" s="11"/>
    </row>
    <row r="51" spans="1:252" ht="12.75" customHeight="1">
      <c r="A51" s="161"/>
      <c r="B51" s="162"/>
      <c r="C51" s="162"/>
      <c r="D51" s="162"/>
      <c r="E51" s="162"/>
      <c r="F51" s="162"/>
      <c r="G51" s="165"/>
      <c r="H51" s="14"/>
      <c r="I51" s="14"/>
      <c r="J51" s="14"/>
      <c r="IO51" s="1"/>
      <c r="IP51" s="1"/>
      <c r="IQ51" s="1"/>
      <c r="IR51" s="1"/>
    </row>
    <row r="52" spans="1:252">
      <c r="A52" s="161"/>
      <c r="B52" s="162"/>
      <c r="C52" s="162"/>
      <c r="D52" s="162"/>
      <c r="E52" s="162"/>
      <c r="F52" s="162"/>
      <c r="G52" s="161"/>
      <c r="H52" s="14"/>
      <c r="I52" s="14"/>
      <c r="J52" s="14"/>
      <c r="IO52" s="1"/>
      <c r="IP52" s="1"/>
      <c r="IQ52" s="1"/>
      <c r="IR52" s="1"/>
    </row>
    <row r="53" spans="1:252" ht="15">
      <c r="B53" s="166"/>
      <c r="C53" s="166"/>
      <c r="D53" s="167"/>
      <c r="E53" s="166"/>
      <c r="F53" s="167"/>
      <c r="G53" s="141"/>
      <c r="K53" s="11"/>
      <c r="L53" s="11"/>
      <c r="M53" s="13"/>
      <c r="N53" s="11"/>
      <c r="O53" s="11"/>
      <c r="P53" s="11"/>
    </row>
    <row r="54" spans="1:252" ht="15">
      <c r="D54" s="426"/>
      <c r="E54" s="426"/>
      <c r="F54" s="426"/>
      <c r="G54" s="141"/>
      <c r="K54" s="11"/>
      <c r="L54" s="11"/>
      <c r="M54" s="13"/>
      <c r="N54" s="11"/>
      <c r="O54" s="11"/>
      <c r="P54" s="11"/>
    </row>
    <row r="58" spans="1:252">
      <c r="A58" s="161"/>
      <c r="B58" s="162"/>
      <c r="C58" s="162"/>
      <c r="D58" s="162"/>
      <c r="E58" s="162"/>
      <c r="F58" s="162"/>
      <c r="G58" s="161"/>
      <c r="H58" s="14"/>
      <c r="I58" s="14"/>
      <c r="J58" s="14"/>
      <c r="K58" s="14"/>
      <c r="IO58" s="1"/>
      <c r="IP58" s="1"/>
      <c r="IQ58" s="1"/>
      <c r="IR58" s="1"/>
    </row>
    <row r="60" spans="1:252">
      <c r="A60" s="481"/>
      <c r="B60" s="481"/>
      <c r="C60" s="481"/>
      <c r="D60" s="481"/>
      <c r="E60" s="481"/>
      <c r="F60" s="162"/>
      <c r="G60" s="482"/>
      <c r="H60" s="482"/>
      <c r="I60" s="482"/>
      <c r="J60" s="482"/>
      <c r="K60" s="482"/>
      <c r="O60" s="24"/>
      <c r="P60" s="24"/>
      <c r="Q60" s="24"/>
      <c r="R60" s="25"/>
      <c r="S60" s="25"/>
      <c r="T60" s="25"/>
      <c r="IO60" s="1"/>
      <c r="IP60" s="1"/>
      <c r="IQ60" s="1"/>
      <c r="IR60" s="1"/>
    </row>
    <row r="63" spans="1:252" ht="15">
      <c r="D63" s="426"/>
      <c r="E63" s="164"/>
      <c r="F63" s="164"/>
      <c r="G63" s="141"/>
      <c r="K63" s="11"/>
      <c r="L63" s="11"/>
      <c r="M63" s="13"/>
      <c r="N63" s="11"/>
      <c r="O63" s="11"/>
      <c r="P63" s="11"/>
    </row>
    <row r="67" spans="1:252" ht="15">
      <c r="D67" s="168"/>
      <c r="E67" s="164"/>
      <c r="F67" s="164"/>
      <c r="G67" s="141"/>
    </row>
    <row r="68" spans="1:252" ht="15">
      <c r="D68" s="426"/>
      <c r="E68" s="164"/>
      <c r="F68" s="164"/>
      <c r="G68" s="141"/>
    </row>
    <row r="69" spans="1:252" ht="15">
      <c r="D69" s="426"/>
      <c r="E69" s="164"/>
      <c r="F69" s="164"/>
      <c r="G69" s="141"/>
    </row>
    <row r="70" spans="1:252" ht="15">
      <c r="D70" s="426"/>
      <c r="E70" s="164"/>
      <c r="F70" s="164"/>
      <c r="G70" s="141"/>
    </row>
    <row r="71" spans="1:252">
      <c r="A71" s="161"/>
      <c r="B71" s="162"/>
      <c r="C71" s="162"/>
      <c r="D71" s="162"/>
      <c r="E71" s="162"/>
      <c r="F71" s="162"/>
      <c r="G71" s="165"/>
      <c r="H71" s="14"/>
      <c r="I71" s="14"/>
      <c r="J71" s="14"/>
      <c r="IO71" s="1"/>
      <c r="IP71" s="1"/>
      <c r="IQ71" s="1"/>
      <c r="IR71" s="1"/>
    </row>
    <row r="72" spans="1:252">
      <c r="A72" s="161"/>
      <c r="B72" s="162"/>
      <c r="C72" s="162"/>
      <c r="D72" s="162"/>
      <c r="E72" s="162"/>
      <c r="F72" s="162"/>
      <c r="G72" s="161"/>
      <c r="H72" s="14"/>
      <c r="I72" s="14"/>
      <c r="J72" s="14"/>
      <c r="IO72" s="1"/>
      <c r="IP72" s="1"/>
      <c r="IQ72" s="1"/>
      <c r="IR72" s="1"/>
    </row>
    <row r="73" spans="1:252" ht="15">
      <c r="A73" s="161"/>
      <c r="E73" s="169"/>
      <c r="F73" s="170"/>
      <c r="G73" s="165"/>
    </row>
    <row r="74" spans="1:252" ht="14.25">
      <c r="A74" s="478"/>
      <c r="B74" s="478"/>
      <c r="C74" s="478"/>
      <c r="D74" s="478"/>
      <c r="E74" s="478"/>
      <c r="F74" s="478"/>
      <c r="G74" s="478"/>
    </row>
    <row r="75" spans="1:252" ht="15">
      <c r="E75" s="169"/>
      <c r="F75" s="170"/>
      <c r="G75" s="141"/>
    </row>
    <row r="77" spans="1:252" ht="15">
      <c r="A77" s="171"/>
      <c r="E77" s="169"/>
      <c r="F77" s="170"/>
    </row>
    <row r="78" spans="1:252">
      <c r="A78" s="171"/>
    </row>
    <row r="79" spans="1:252" ht="15">
      <c r="A79" s="172"/>
      <c r="E79" s="169"/>
      <c r="F79" s="170"/>
    </row>
    <row r="80" spans="1:252" ht="15">
      <c r="A80" s="172"/>
    </row>
    <row r="82" spans="1:6">
      <c r="A82" s="173"/>
      <c r="D82" s="448"/>
      <c r="E82" s="174"/>
    </row>
    <row r="83" spans="1:6">
      <c r="D83" s="448"/>
      <c r="E83" s="174"/>
    </row>
    <row r="85" spans="1:6">
      <c r="A85" s="161"/>
      <c r="D85" s="175"/>
      <c r="E85" s="175"/>
      <c r="F85" s="175"/>
    </row>
    <row r="86" spans="1:6">
      <c r="A86" s="161"/>
      <c r="D86" s="175"/>
      <c r="E86" s="175"/>
      <c r="F86" s="175"/>
    </row>
    <row r="87" spans="1:6">
      <c r="A87" s="161"/>
      <c r="D87" s="175"/>
      <c r="E87" s="175"/>
      <c r="F87" s="175"/>
    </row>
    <row r="88" spans="1:6">
      <c r="A88" s="161"/>
      <c r="D88" s="175"/>
      <c r="E88" s="175"/>
      <c r="F88" s="175"/>
    </row>
    <row r="89" spans="1:6">
      <c r="A89" s="161"/>
      <c r="D89" s="175"/>
      <c r="E89" s="175"/>
      <c r="F89" s="175"/>
    </row>
    <row r="90" spans="1:6">
      <c r="A90" s="161"/>
      <c r="D90" s="175"/>
      <c r="E90" s="175"/>
      <c r="F90" s="175"/>
    </row>
    <row r="91" spans="1:6">
      <c r="A91" s="161"/>
      <c r="D91" s="175"/>
      <c r="E91" s="175"/>
      <c r="F91" s="175"/>
    </row>
    <row r="92" spans="1:6">
      <c r="A92" s="161"/>
      <c r="D92" s="175"/>
      <c r="E92" s="175"/>
      <c r="F92" s="175"/>
    </row>
    <row r="93" spans="1:6">
      <c r="A93" s="161"/>
      <c r="D93" s="175"/>
      <c r="E93" s="175"/>
      <c r="F93" s="175"/>
    </row>
    <row r="94" spans="1:6">
      <c r="D94" s="175"/>
      <c r="E94" s="175"/>
      <c r="F94" s="175"/>
    </row>
    <row r="95" spans="1:6">
      <c r="A95" s="176"/>
      <c r="D95" s="177"/>
      <c r="E95" s="177"/>
      <c r="F95" s="177"/>
    </row>
    <row r="96" spans="1:6">
      <c r="A96" s="176"/>
      <c r="D96" s="177"/>
      <c r="E96" s="177"/>
      <c r="F96" s="177"/>
    </row>
    <row r="97" spans="1:6">
      <c r="A97" s="129"/>
    </row>
    <row r="98" spans="1:6">
      <c r="A98" s="129"/>
    </row>
    <row r="99" spans="1:6">
      <c r="A99" s="129"/>
    </row>
    <row r="100" spans="1:6">
      <c r="A100" s="129"/>
    </row>
    <row r="101" spans="1:6" ht="20.25">
      <c r="A101" s="104"/>
      <c r="E101" s="88"/>
    </row>
    <row r="102" spans="1:6" ht="20.25">
      <c r="A102" s="104"/>
      <c r="E102" s="88"/>
    </row>
    <row r="103" spans="1:6" ht="18.75">
      <c r="A103" s="178"/>
    </row>
    <row r="104" spans="1:6" ht="18.75">
      <c r="A104" s="178"/>
    </row>
    <row r="106" spans="1:6">
      <c r="A106" s="173"/>
      <c r="B106" s="448"/>
      <c r="C106" s="448"/>
      <c r="D106" s="448"/>
      <c r="F106" s="448"/>
    </row>
    <row r="107" spans="1:6">
      <c r="B107" s="448"/>
      <c r="C107" s="448"/>
      <c r="D107" s="448"/>
      <c r="F107" s="448"/>
    </row>
    <row r="109" spans="1:6">
      <c r="A109" s="173"/>
      <c r="B109" s="175"/>
      <c r="C109" s="175"/>
      <c r="D109" s="175"/>
      <c r="E109" s="175"/>
      <c r="F109" s="175"/>
    </row>
    <row r="110" spans="1:6">
      <c r="A110" s="173"/>
      <c r="B110" s="175"/>
      <c r="C110" s="175"/>
      <c r="D110" s="175"/>
      <c r="E110" s="175"/>
      <c r="F110" s="179"/>
    </row>
    <row r="111" spans="1:6">
      <c r="A111" s="173"/>
      <c r="B111" s="175"/>
      <c r="C111" s="175"/>
      <c r="D111" s="175"/>
      <c r="E111" s="175"/>
      <c r="F111" s="175"/>
    </row>
    <row r="112" spans="1:6">
      <c r="A112" s="180"/>
      <c r="B112" s="175"/>
      <c r="C112" s="175"/>
      <c r="D112" s="175"/>
      <c r="E112" s="175"/>
      <c r="F112" s="175"/>
    </row>
    <row r="113" spans="1:7">
      <c r="B113" s="175"/>
      <c r="C113" s="175"/>
      <c r="D113" s="175"/>
      <c r="E113" s="175"/>
      <c r="F113" s="175"/>
    </row>
    <row r="114" spans="1:7">
      <c r="A114" s="180"/>
      <c r="B114" s="177"/>
      <c r="C114" s="177"/>
      <c r="D114" s="177"/>
      <c r="E114" s="175"/>
      <c r="F114" s="177"/>
    </row>
    <row r="115" spans="1:7">
      <c r="A115" s="173"/>
      <c r="B115" s="177"/>
      <c r="C115" s="177"/>
      <c r="D115" s="177"/>
      <c r="E115" s="175"/>
      <c r="F115" s="177"/>
    </row>
    <row r="116" spans="1:7">
      <c r="A116" s="173"/>
      <c r="B116" s="177"/>
      <c r="C116" s="177"/>
      <c r="D116" s="177"/>
      <c r="E116" s="175"/>
      <c r="F116" s="177"/>
    </row>
    <row r="120" spans="1:7">
      <c r="A120" s="161"/>
    </row>
    <row r="121" spans="1:7" ht="18.75">
      <c r="A121" s="178"/>
    </row>
    <row r="122" spans="1:7" ht="18.75">
      <c r="A122" s="178"/>
    </row>
    <row r="123" spans="1:7" ht="18.75">
      <c r="A123" s="133"/>
      <c r="E123" s="169"/>
      <c r="F123" s="170"/>
      <c r="G123" s="458"/>
    </row>
    <row r="124" spans="1:7" ht="18.75">
      <c r="A124" s="133"/>
      <c r="E124" s="169"/>
      <c r="F124" s="170"/>
    </row>
    <row r="125" spans="1:7" ht="18.75">
      <c r="A125" s="133"/>
      <c r="D125" s="181"/>
      <c r="E125" s="169"/>
      <c r="F125" s="181"/>
    </row>
    <row r="126" spans="1:7">
      <c r="B126" s="174"/>
      <c r="C126" s="174"/>
      <c r="E126" s="174"/>
    </row>
    <row r="127" spans="1:7">
      <c r="B127" s="174"/>
      <c r="C127" s="174"/>
      <c r="D127" s="182"/>
      <c r="E127" s="174"/>
      <c r="F127" s="448"/>
    </row>
    <row r="128" spans="1:7">
      <c r="B128" s="174"/>
      <c r="C128" s="174"/>
      <c r="E128" s="174"/>
      <c r="F128" s="174"/>
    </row>
    <row r="129" spans="1:7">
      <c r="B129" s="174"/>
      <c r="C129" s="174"/>
      <c r="D129" s="174"/>
      <c r="E129" s="174"/>
      <c r="F129" s="174"/>
    </row>
    <row r="130" spans="1:7" ht="15">
      <c r="B130" s="174"/>
      <c r="C130" s="174"/>
      <c r="D130" s="174"/>
      <c r="E130" s="174"/>
      <c r="G130" s="142"/>
    </row>
    <row r="131" spans="1:7" ht="15">
      <c r="D131" s="426"/>
      <c r="F131" s="426"/>
      <c r="G131" s="141"/>
    </row>
    <row r="132" spans="1:7" ht="15">
      <c r="D132" s="426"/>
      <c r="F132" s="426"/>
      <c r="G132" s="141"/>
    </row>
    <row r="133" spans="1:7" ht="15">
      <c r="D133" s="426"/>
      <c r="F133" s="426"/>
      <c r="G133" s="142"/>
    </row>
    <row r="134" spans="1:7" ht="15">
      <c r="D134" s="426"/>
      <c r="F134" s="426"/>
      <c r="G134" s="141"/>
    </row>
    <row r="135" spans="1:7" ht="15.75">
      <c r="D135" s="426"/>
      <c r="F135" s="426"/>
      <c r="G135" s="183"/>
    </row>
    <row r="136" spans="1:7" ht="15.75">
      <c r="D136" s="426"/>
      <c r="F136" s="426"/>
      <c r="G136" s="184"/>
    </row>
    <row r="137" spans="1:7" ht="16.5">
      <c r="D137" s="426"/>
      <c r="F137" s="426"/>
      <c r="G137" s="451"/>
    </row>
    <row r="138" spans="1:7" ht="16.5">
      <c r="D138" s="426"/>
      <c r="F138" s="426"/>
      <c r="G138" s="451"/>
    </row>
    <row r="139" spans="1:7" ht="15">
      <c r="D139" s="426"/>
      <c r="F139" s="426"/>
      <c r="G139" s="141"/>
    </row>
    <row r="140" spans="1:7" ht="15">
      <c r="D140" s="426"/>
      <c r="F140" s="426"/>
      <c r="G140" s="141"/>
    </row>
    <row r="141" spans="1:7" ht="15">
      <c r="A141" s="136"/>
      <c r="D141" s="426"/>
      <c r="F141" s="426"/>
      <c r="G141" s="172"/>
    </row>
    <row r="142" spans="1:7" ht="15">
      <c r="D142" s="426"/>
      <c r="F142" s="426"/>
      <c r="G142" s="172"/>
    </row>
    <row r="143" spans="1:7">
      <c r="A143" s="173"/>
      <c r="D143" s="448"/>
      <c r="F143" s="448"/>
    </row>
    <row r="144" spans="1:7">
      <c r="A144" s="173"/>
      <c r="D144" s="448"/>
      <c r="F144" s="448"/>
    </row>
    <row r="145" spans="1:6">
      <c r="A145" s="173"/>
      <c r="D145" s="448"/>
      <c r="F145" s="448"/>
    </row>
    <row r="146" spans="1:6">
      <c r="A146" s="185"/>
      <c r="D146" s="186"/>
      <c r="F146" s="186"/>
    </row>
    <row r="147" spans="1:6">
      <c r="A147" s="185"/>
      <c r="D147" s="186"/>
      <c r="F147" s="186"/>
    </row>
    <row r="148" spans="1:6">
      <c r="A148" s="185"/>
      <c r="D148" s="186"/>
      <c r="F148" s="186"/>
    </row>
    <row r="149" spans="1:6">
      <c r="A149" s="173"/>
    </row>
    <row r="152" spans="1:6">
      <c r="A152" s="129"/>
    </row>
    <row r="153" spans="1:6">
      <c r="A153" s="129"/>
    </row>
    <row r="155" spans="1:6">
      <c r="A155" s="161"/>
    </row>
    <row r="156" spans="1:6">
      <c r="A156" s="161"/>
    </row>
    <row r="157" spans="1:6">
      <c r="A157" s="161"/>
    </row>
    <row r="158" spans="1:6">
      <c r="A158" s="161"/>
    </row>
    <row r="159" spans="1:6">
      <c r="A159" s="161"/>
    </row>
  </sheetData>
  <mergeCells count="5">
    <mergeCell ref="A74:G74"/>
    <mergeCell ref="C26:D26"/>
    <mergeCell ref="F22:G22"/>
    <mergeCell ref="A60:E60"/>
    <mergeCell ref="G60:K60"/>
  </mergeCells>
  <pageMargins left="0.78740157480314965" right="0.59055118110236227" top="1.1811023622047245" bottom="1.1811023622047245" header="0.51181102362204722" footer="0.51181102362204722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I165"/>
  <sheetViews>
    <sheetView showGridLines="0" workbookViewId="0">
      <selection sqref="A1:G60"/>
    </sheetView>
  </sheetViews>
  <sheetFormatPr baseColWidth="10" defaultRowHeight="12.75"/>
  <cols>
    <col min="1" max="1" width="31.5703125" style="105" customWidth="1"/>
    <col min="2" max="6" width="10.7109375" style="105" customWidth="1"/>
    <col min="7" max="7" width="32.7109375" style="105" customWidth="1"/>
    <col min="8" max="8" width="3.7109375" style="1" customWidth="1"/>
    <col min="9" max="239" width="11.42578125" style="1"/>
    <col min="240" max="16384" width="11.42578125" style="361"/>
  </cols>
  <sheetData>
    <row r="1" spans="1:8" ht="24.6" customHeight="1">
      <c r="A1" s="104" t="s">
        <v>45</v>
      </c>
      <c r="F1" s="9"/>
      <c r="G1" s="106" t="s">
        <v>49</v>
      </c>
    </row>
    <row r="2" spans="1:8" ht="20.25">
      <c r="A2" s="104"/>
      <c r="F2" s="9"/>
    </row>
    <row r="3" spans="1:8" ht="20.25" customHeight="1">
      <c r="A3" s="483" t="s">
        <v>1167</v>
      </c>
      <c r="B3" s="483"/>
      <c r="C3" s="483"/>
      <c r="D3" s="483"/>
      <c r="E3" s="483"/>
      <c r="G3" s="396" t="s">
        <v>833</v>
      </c>
      <c r="H3" s="247"/>
    </row>
    <row r="4" spans="1:8" ht="20.25" customHeight="1">
      <c r="A4" s="418" t="s">
        <v>832</v>
      </c>
      <c r="B4" s="395"/>
      <c r="C4" s="395"/>
      <c r="D4" s="395"/>
      <c r="E4" s="395"/>
      <c r="F4" s="247"/>
      <c r="G4" s="397" t="s">
        <v>834</v>
      </c>
      <c r="H4" s="417"/>
    </row>
    <row r="5" spans="1:8" ht="10.5" customHeight="1">
      <c r="A5" s="133"/>
      <c r="B5" s="387"/>
      <c r="C5" s="387"/>
      <c r="D5" s="387"/>
      <c r="E5" s="387"/>
      <c r="F5" s="361"/>
      <c r="G5" s="247"/>
    </row>
    <row r="6" spans="1:8" ht="10.5" customHeight="1">
      <c r="A6" s="133"/>
      <c r="F6" s="247"/>
      <c r="G6" s="247"/>
    </row>
    <row r="7" spans="1:8" ht="15.75">
      <c r="A7" s="136" t="s">
        <v>275</v>
      </c>
      <c r="B7" s="388">
        <v>2014</v>
      </c>
      <c r="C7" s="388">
        <v>2013</v>
      </c>
      <c r="D7" s="388">
        <v>2012</v>
      </c>
      <c r="E7" s="388">
        <v>2011</v>
      </c>
      <c r="F7" s="388">
        <v>2010</v>
      </c>
      <c r="G7" s="131" t="s">
        <v>162</v>
      </c>
      <c r="H7" s="16"/>
    </row>
    <row r="8" spans="1:8" ht="3.75" customHeight="1">
      <c r="H8" s="16"/>
    </row>
    <row r="9" spans="1:8" ht="18" customHeight="1">
      <c r="A9" s="173" t="s">
        <v>18</v>
      </c>
      <c r="B9" s="403" t="s">
        <v>741</v>
      </c>
      <c r="C9" s="403">
        <f t="shared" ref="C9:D9" si="0">SUM(C10:C12)</f>
        <v>1022</v>
      </c>
      <c r="D9" s="403">
        <f t="shared" si="0"/>
        <v>972</v>
      </c>
      <c r="E9" s="403">
        <f>SUM(E10:E12)</f>
        <v>932</v>
      </c>
      <c r="F9" s="403">
        <f>SUM(F10:F12)</f>
        <v>901</v>
      </c>
      <c r="G9" s="216" t="s">
        <v>53</v>
      </c>
      <c r="H9" s="77"/>
    </row>
    <row r="10" spans="1:8" ht="18" customHeight="1">
      <c r="A10" s="105" t="s">
        <v>261</v>
      </c>
      <c r="B10" s="405" t="s">
        <v>741</v>
      </c>
      <c r="C10" s="404">
        <v>365</v>
      </c>
      <c r="D10" s="404">
        <v>329</v>
      </c>
      <c r="E10" s="404">
        <v>310</v>
      </c>
      <c r="F10" s="405">
        <v>300</v>
      </c>
      <c r="G10" s="142" t="s">
        <v>262</v>
      </c>
      <c r="H10" s="18"/>
    </row>
    <row r="11" spans="1:8" ht="18" customHeight="1">
      <c r="A11" s="105" t="s">
        <v>16</v>
      </c>
      <c r="B11" s="405" t="s">
        <v>741</v>
      </c>
      <c r="C11" s="404">
        <v>650</v>
      </c>
      <c r="D11" s="404">
        <v>635</v>
      </c>
      <c r="E11" s="404">
        <v>614</v>
      </c>
      <c r="F11" s="405">
        <v>595</v>
      </c>
      <c r="G11" s="142" t="s">
        <v>54</v>
      </c>
      <c r="H11" s="18"/>
    </row>
    <row r="12" spans="1:8" ht="18" customHeight="1">
      <c r="A12" s="105" t="s">
        <v>17</v>
      </c>
      <c r="B12" s="405" t="s">
        <v>741</v>
      </c>
      <c r="C12" s="406">
        <v>7</v>
      </c>
      <c r="D12" s="406">
        <v>8</v>
      </c>
      <c r="E12" s="406">
        <v>8</v>
      </c>
      <c r="F12" s="407">
        <v>6</v>
      </c>
      <c r="G12" s="142" t="s">
        <v>55</v>
      </c>
      <c r="H12" s="18"/>
    </row>
    <row r="13" spans="1:8" ht="18" customHeight="1">
      <c r="B13" s="406"/>
      <c r="C13" s="406"/>
      <c r="D13" s="406"/>
      <c r="E13" s="406"/>
      <c r="F13" s="407"/>
      <c r="G13" s="142"/>
      <c r="H13" s="18"/>
    </row>
    <row r="14" spans="1:8" ht="18" customHeight="1">
      <c r="A14" s="249" t="s">
        <v>805</v>
      </c>
      <c r="B14" s="403" t="s">
        <v>741</v>
      </c>
      <c r="C14" s="408">
        <v>855</v>
      </c>
      <c r="D14" s="408">
        <v>814</v>
      </c>
      <c r="E14" s="408">
        <f>E15+E16</f>
        <v>708</v>
      </c>
      <c r="F14" s="408">
        <f>F15+F16</f>
        <v>736</v>
      </c>
      <c r="G14" s="250" t="s">
        <v>806</v>
      </c>
    </row>
    <row r="15" spans="1:8" ht="18" customHeight="1">
      <c r="A15" s="251" t="s">
        <v>807</v>
      </c>
      <c r="B15" s="405" t="s">
        <v>741</v>
      </c>
      <c r="C15" s="407">
        <v>612</v>
      </c>
      <c r="D15" s="407">
        <v>580</v>
      </c>
      <c r="E15" s="407">
        <v>526</v>
      </c>
      <c r="F15" s="405">
        <v>557</v>
      </c>
      <c r="G15" s="252" t="s">
        <v>808</v>
      </c>
    </row>
    <row r="16" spans="1:8" ht="18" customHeight="1">
      <c r="A16" s="251" t="s">
        <v>809</v>
      </c>
      <c r="B16" s="405" t="s">
        <v>741</v>
      </c>
      <c r="C16" s="407">
        <v>243</v>
      </c>
      <c r="D16" s="407">
        <v>234</v>
      </c>
      <c r="E16" s="407">
        <v>182</v>
      </c>
      <c r="F16" s="405">
        <v>179</v>
      </c>
      <c r="G16" s="252" t="s">
        <v>810</v>
      </c>
    </row>
    <row r="17" spans="1:8" ht="19.5" customHeight="1">
      <c r="A17" s="251"/>
      <c r="B17" s="232"/>
      <c r="C17" s="232"/>
      <c r="D17" s="135"/>
      <c r="E17" s="135"/>
      <c r="F17" s="135"/>
      <c r="G17" s="252"/>
    </row>
    <row r="18" spans="1:8" ht="19.5" customHeight="1">
      <c r="A18" s="251"/>
      <c r="B18" s="232"/>
      <c r="C18" s="232"/>
      <c r="D18" s="135"/>
      <c r="E18" s="135"/>
      <c r="F18" s="135"/>
      <c r="G18" s="252"/>
    </row>
    <row r="19" spans="1:8" ht="19.5" customHeight="1">
      <c r="A19" s="251"/>
      <c r="B19" s="232"/>
      <c r="C19" s="232"/>
      <c r="D19" s="135"/>
      <c r="E19" s="135"/>
      <c r="F19" s="135"/>
      <c r="G19" s="252"/>
    </row>
    <row r="20" spans="1:8" ht="20.25" customHeight="1">
      <c r="A20" s="133" t="s">
        <v>904</v>
      </c>
      <c r="F20" s="361"/>
      <c r="G20" s="450" t="s">
        <v>905</v>
      </c>
    </row>
    <row r="21" spans="1:8" ht="19.5" customHeight="1">
      <c r="A21" s="253"/>
    </row>
    <row r="22" spans="1:8" ht="19.5" customHeight="1">
      <c r="A22" s="136" t="s">
        <v>275</v>
      </c>
      <c r="B22" s="388">
        <v>2014</v>
      </c>
      <c r="C22" s="388">
        <v>2013</v>
      </c>
      <c r="D22" s="388" t="s">
        <v>1077</v>
      </c>
      <c r="E22" s="388">
        <v>2011</v>
      </c>
      <c r="F22" s="388">
        <v>2010</v>
      </c>
      <c r="G22" s="131" t="s">
        <v>162</v>
      </c>
    </row>
    <row r="23" spans="1:8" ht="14.1" customHeight="1"/>
    <row r="24" spans="1:8" ht="18" customHeight="1">
      <c r="A24" s="105" t="s">
        <v>906</v>
      </c>
      <c r="B24" s="405" t="s">
        <v>741</v>
      </c>
      <c r="C24" s="409">
        <v>803</v>
      </c>
      <c r="D24" s="409">
        <v>779</v>
      </c>
      <c r="E24" s="405" t="s">
        <v>741</v>
      </c>
      <c r="F24" s="409">
        <v>654</v>
      </c>
      <c r="G24" s="141" t="s">
        <v>1079</v>
      </c>
    </row>
    <row r="25" spans="1:8" ht="18" customHeight="1">
      <c r="A25" s="105" t="s">
        <v>907</v>
      </c>
      <c r="B25" s="405" t="s">
        <v>741</v>
      </c>
      <c r="C25" s="409">
        <v>610</v>
      </c>
      <c r="D25" s="409">
        <v>592</v>
      </c>
      <c r="E25" s="405" t="s">
        <v>741</v>
      </c>
      <c r="F25" s="409">
        <v>517</v>
      </c>
      <c r="G25" s="141" t="s">
        <v>1080</v>
      </c>
    </row>
    <row r="26" spans="1:8" ht="18" customHeight="1">
      <c r="A26" s="105" t="s">
        <v>1204</v>
      </c>
      <c r="B26" s="405" t="s">
        <v>741</v>
      </c>
      <c r="C26" s="405" t="s">
        <v>741</v>
      </c>
      <c r="D26" s="405" t="s">
        <v>741</v>
      </c>
      <c r="E26" s="405" t="s">
        <v>741</v>
      </c>
      <c r="F26" s="405" t="s">
        <v>741</v>
      </c>
      <c r="G26" s="141" t="s">
        <v>999</v>
      </c>
      <c r="H26" s="78"/>
    </row>
    <row r="27" spans="1:8" ht="18" customHeight="1">
      <c r="A27" s="255" t="s">
        <v>908</v>
      </c>
      <c r="B27" s="405" t="s">
        <v>741</v>
      </c>
      <c r="C27" s="405" t="s">
        <v>741</v>
      </c>
      <c r="D27" s="405" t="s">
        <v>741</v>
      </c>
      <c r="E27" s="405" t="s">
        <v>741</v>
      </c>
      <c r="F27" s="405" t="s">
        <v>741</v>
      </c>
      <c r="G27" s="142" t="s">
        <v>958</v>
      </c>
      <c r="H27" s="78"/>
    </row>
    <row r="28" spans="1:8" ht="12" customHeight="1">
      <c r="H28" s="78"/>
    </row>
    <row r="29" spans="1:8" ht="12" customHeight="1">
      <c r="H29" s="78"/>
    </row>
    <row r="30" spans="1:8" ht="12" customHeight="1"/>
    <row r="31" spans="1:8" ht="12" customHeight="1"/>
    <row r="32" spans="1:8" ht="20.25">
      <c r="A32" s="133" t="s">
        <v>911</v>
      </c>
      <c r="G32" s="450" t="s">
        <v>841</v>
      </c>
      <c r="H32" s="419"/>
    </row>
    <row r="33" spans="1:239" ht="18.75" customHeight="1">
      <c r="A33" s="178" t="s">
        <v>835</v>
      </c>
      <c r="G33" s="188" t="s">
        <v>834</v>
      </c>
      <c r="H33" s="188"/>
    </row>
    <row r="34" spans="1:239">
      <c r="A34" s="161"/>
      <c r="B34" s="161"/>
      <c r="C34" s="161"/>
      <c r="D34" s="161"/>
      <c r="E34" s="161"/>
      <c r="F34" s="161"/>
      <c r="G34" s="165"/>
    </row>
    <row r="35" spans="1:239" ht="15.75">
      <c r="A35" s="136"/>
      <c r="B35" s="388">
        <v>2014</v>
      </c>
      <c r="C35" s="388">
        <v>2013</v>
      </c>
      <c r="D35" s="388" t="s">
        <v>1077</v>
      </c>
      <c r="E35" s="388">
        <v>2011</v>
      </c>
      <c r="F35" s="388">
        <v>2010</v>
      </c>
      <c r="G35" s="131"/>
    </row>
    <row r="36" spans="1:239" ht="7.5" customHeight="1"/>
    <row r="37" spans="1:239" ht="18" customHeight="1">
      <c r="A37" s="256" t="s">
        <v>770</v>
      </c>
      <c r="B37" s="410" t="s">
        <v>822</v>
      </c>
      <c r="C37" s="410" t="s">
        <v>822</v>
      </c>
      <c r="D37" s="410">
        <v>51</v>
      </c>
      <c r="E37" s="411">
        <v>46</v>
      </c>
      <c r="F37" s="411">
        <v>41</v>
      </c>
      <c r="G37" s="257" t="s">
        <v>338</v>
      </c>
    </row>
    <row r="38" spans="1:239" ht="18" customHeight="1">
      <c r="A38" s="256" t="s">
        <v>909</v>
      </c>
      <c r="B38" s="410" t="s">
        <v>822</v>
      </c>
      <c r="C38" s="410" t="s">
        <v>822</v>
      </c>
      <c r="D38" s="410">
        <v>211000</v>
      </c>
      <c r="E38" s="411">
        <v>177000</v>
      </c>
      <c r="F38" s="411">
        <v>151432</v>
      </c>
      <c r="G38" s="257" t="s">
        <v>910</v>
      </c>
    </row>
    <row r="39" spans="1:239" ht="18" customHeight="1">
      <c r="A39" s="256" t="s">
        <v>774</v>
      </c>
      <c r="B39" s="410" t="s">
        <v>822</v>
      </c>
      <c r="C39" s="410" t="s">
        <v>822</v>
      </c>
      <c r="D39" s="410" t="s">
        <v>822</v>
      </c>
      <c r="E39" s="411">
        <v>54695</v>
      </c>
      <c r="F39" s="411">
        <v>54695</v>
      </c>
      <c r="G39" s="257" t="s">
        <v>1082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</row>
    <row r="40" spans="1:239" ht="18" customHeight="1">
      <c r="A40" s="256" t="s">
        <v>773</v>
      </c>
      <c r="B40" s="410"/>
      <c r="C40" s="410"/>
      <c r="D40" s="410"/>
      <c r="E40" s="411"/>
      <c r="F40" s="411"/>
      <c r="G40" s="390" t="s">
        <v>1083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</row>
    <row r="41" spans="1:239" ht="18" customHeight="1">
      <c r="A41" s="256" t="s">
        <v>912</v>
      </c>
      <c r="B41" s="410" t="s">
        <v>822</v>
      </c>
      <c r="C41" s="410" t="s">
        <v>822</v>
      </c>
      <c r="D41" s="410" t="s">
        <v>822</v>
      </c>
      <c r="E41" s="411">
        <v>107057</v>
      </c>
      <c r="F41" s="411">
        <v>107057</v>
      </c>
      <c r="G41" s="257" t="s">
        <v>1081</v>
      </c>
    </row>
    <row r="42" spans="1:239" ht="28.5" customHeight="1">
      <c r="A42" s="256" t="s">
        <v>1001</v>
      </c>
      <c r="B42" s="410" t="s">
        <v>822</v>
      </c>
      <c r="C42" s="410" t="s">
        <v>822</v>
      </c>
      <c r="D42" s="410" t="s">
        <v>822</v>
      </c>
      <c r="E42" s="412">
        <v>0.65</v>
      </c>
      <c r="F42" s="412">
        <v>0.65</v>
      </c>
      <c r="G42" s="257" t="s">
        <v>1084</v>
      </c>
    </row>
    <row r="43" spans="1:239" ht="45.75" customHeight="1">
      <c r="A43" s="256" t="s">
        <v>769</v>
      </c>
      <c r="B43" s="410" t="s">
        <v>822</v>
      </c>
      <c r="C43" s="410" t="s">
        <v>822</v>
      </c>
      <c r="D43" s="410" t="s">
        <v>822</v>
      </c>
      <c r="E43" s="412">
        <v>0.69</v>
      </c>
      <c r="F43" s="412">
        <v>0.69</v>
      </c>
      <c r="G43" s="257" t="s">
        <v>1085</v>
      </c>
    </row>
    <row r="44" spans="1:239" ht="12.95" customHeight="1">
      <c r="A44" s="159"/>
      <c r="B44" s="413"/>
      <c r="C44" s="413"/>
      <c r="D44" s="254"/>
      <c r="E44" s="414"/>
      <c r="F44" s="414"/>
      <c r="G44" s="160"/>
    </row>
    <row r="45" spans="1:239" ht="12.95" customHeight="1">
      <c r="A45" s="159"/>
      <c r="B45" s="413"/>
      <c r="C45" s="413"/>
      <c r="D45" s="254"/>
      <c r="E45" s="414"/>
      <c r="F45" s="414"/>
      <c r="G45" s="160"/>
    </row>
    <row r="46" spans="1:239" ht="12.95" customHeight="1">
      <c r="A46" s="159"/>
      <c r="B46" s="413"/>
      <c r="C46" s="413"/>
      <c r="D46" s="254"/>
      <c r="E46" s="414"/>
      <c r="F46" s="414"/>
      <c r="G46" s="160"/>
    </row>
    <row r="47" spans="1:239" ht="12.95" customHeight="1">
      <c r="A47" s="159"/>
      <c r="B47" s="254"/>
      <c r="C47" s="254"/>
      <c r="D47" s="414"/>
      <c r="E47" s="414"/>
      <c r="F47" s="414"/>
      <c r="G47" s="160"/>
    </row>
    <row r="48" spans="1:239" ht="12.95" customHeight="1"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</row>
    <row r="49" spans="1:243" ht="12.95" customHeight="1"/>
    <row r="50" spans="1:243" ht="12.95" customHeight="1"/>
    <row r="51" spans="1:243" ht="12.95" customHeight="1"/>
    <row r="52" spans="1:243" ht="12.95" customHeight="1"/>
    <row r="53" spans="1:243" s="1" customFormat="1" ht="12.95" customHeight="1">
      <c r="A53" s="105"/>
      <c r="B53" s="105"/>
      <c r="C53" s="105"/>
      <c r="D53" s="105"/>
      <c r="E53" s="105"/>
      <c r="F53" s="105"/>
      <c r="G53" s="105"/>
    </row>
    <row r="54" spans="1:243" s="1" customFormat="1" ht="12.95" customHeight="1">
      <c r="A54" s="105"/>
      <c r="B54" s="105"/>
      <c r="C54" s="105"/>
      <c r="D54" s="105"/>
      <c r="E54" s="105"/>
      <c r="F54" s="105"/>
      <c r="G54" s="105"/>
    </row>
    <row r="55" spans="1:243" ht="12.95" customHeight="1">
      <c r="IF55" s="1"/>
      <c r="IG55" s="1"/>
      <c r="IH55" s="1"/>
      <c r="II55" s="1"/>
    </row>
    <row r="56" spans="1:243" ht="12.75" customHeight="1">
      <c r="A56" s="161" t="s">
        <v>957</v>
      </c>
      <c r="B56" s="161"/>
      <c r="C56" s="161"/>
      <c r="D56" s="161"/>
      <c r="G56" s="131" t="s">
        <v>1000</v>
      </c>
    </row>
    <row r="57" spans="1:243" ht="12.75" customHeight="1">
      <c r="A57" s="163" t="s">
        <v>1205</v>
      </c>
      <c r="D57" s="253"/>
      <c r="F57" s="398"/>
      <c r="G57" s="423" t="s">
        <v>1141</v>
      </c>
      <c r="H57" s="14"/>
      <c r="IF57" s="1"/>
      <c r="IG57" s="1"/>
      <c r="IH57" s="1"/>
      <c r="II57" s="1"/>
    </row>
    <row r="58" spans="1:243" ht="12.75" customHeight="1">
      <c r="A58" s="129" t="s">
        <v>913</v>
      </c>
      <c r="B58" s="130"/>
      <c r="C58" s="130"/>
      <c r="D58" s="130"/>
      <c r="E58" s="130"/>
      <c r="F58" s="130"/>
      <c r="G58" s="131" t="s">
        <v>959</v>
      </c>
      <c r="H58" s="14"/>
      <c r="IF58" s="1"/>
      <c r="IG58" s="1"/>
      <c r="IH58" s="1"/>
      <c r="II58" s="1"/>
    </row>
    <row r="59" spans="1:243" ht="12.75" customHeight="1">
      <c r="A59" s="161" t="s">
        <v>922</v>
      </c>
      <c r="G59" s="105" t="s">
        <v>923</v>
      </c>
    </row>
    <row r="60" spans="1:243" ht="12.75" customHeight="1">
      <c r="E60" s="135"/>
      <c r="F60" s="135"/>
      <c r="G60" s="141"/>
    </row>
    <row r="64" spans="1:243">
      <c r="A64" s="161"/>
      <c r="B64" s="161"/>
      <c r="C64" s="161"/>
      <c r="D64" s="161"/>
      <c r="E64" s="161"/>
      <c r="F64" s="161"/>
      <c r="G64" s="161"/>
      <c r="H64" s="14"/>
      <c r="IF64" s="1"/>
      <c r="IG64" s="1"/>
      <c r="IH64" s="1"/>
      <c r="II64" s="1"/>
    </row>
    <row r="66" spans="1:243">
      <c r="A66" s="446"/>
      <c r="B66" s="446"/>
      <c r="C66" s="446"/>
      <c r="D66" s="446"/>
      <c r="E66" s="446"/>
      <c r="F66" s="446"/>
      <c r="G66" s="447"/>
      <c r="H66" s="447"/>
      <c r="I66" s="25"/>
      <c r="J66" s="25"/>
      <c r="K66" s="25"/>
      <c r="IF66" s="1"/>
      <c r="IG66" s="1"/>
      <c r="IH66" s="1"/>
      <c r="II66" s="1"/>
    </row>
    <row r="69" spans="1:243" ht="15">
      <c r="E69" s="135"/>
      <c r="F69" s="253"/>
      <c r="G69" s="141"/>
    </row>
    <row r="73" spans="1:243" ht="15">
      <c r="E73" s="415"/>
      <c r="F73" s="253"/>
      <c r="G73" s="141"/>
    </row>
    <row r="74" spans="1:243" ht="15">
      <c r="E74" s="135"/>
      <c r="F74" s="253"/>
      <c r="G74" s="141"/>
    </row>
    <row r="75" spans="1:243" ht="15">
      <c r="E75" s="135"/>
      <c r="F75" s="253"/>
      <c r="G75" s="141"/>
    </row>
    <row r="76" spans="1:243" ht="15">
      <c r="E76" s="135"/>
      <c r="F76" s="253"/>
      <c r="G76" s="141"/>
    </row>
    <row r="77" spans="1:243">
      <c r="A77" s="161"/>
      <c r="B77" s="161"/>
      <c r="C77" s="161"/>
      <c r="D77" s="161"/>
      <c r="E77" s="161"/>
      <c r="F77" s="161"/>
      <c r="G77" s="165"/>
      <c r="H77" s="14"/>
      <c r="IF77" s="1"/>
      <c r="IG77" s="1"/>
      <c r="IH77" s="1"/>
      <c r="II77" s="1"/>
    </row>
    <row r="78" spans="1:243">
      <c r="A78" s="161"/>
      <c r="B78" s="161"/>
      <c r="C78" s="161"/>
      <c r="D78" s="161"/>
      <c r="E78" s="161"/>
      <c r="F78" s="161"/>
      <c r="G78" s="161"/>
      <c r="H78" s="14"/>
      <c r="IF78" s="1"/>
      <c r="IG78" s="1"/>
      <c r="IH78" s="1"/>
      <c r="II78" s="1"/>
    </row>
    <row r="79" spans="1:243" ht="15">
      <c r="A79" s="161"/>
      <c r="F79" s="272"/>
      <c r="G79" s="165"/>
    </row>
    <row r="80" spans="1:243" ht="14.25">
      <c r="A80" s="442"/>
      <c r="B80" s="442"/>
      <c r="C80" s="442"/>
      <c r="D80" s="442"/>
      <c r="E80" s="442"/>
      <c r="F80" s="442"/>
      <c r="G80" s="442"/>
    </row>
    <row r="81" spans="1:7" ht="15">
      <c r="F81" s="272"/>
      <c r="G81" s="141"/>
    </row>
    <row r="83" spans="1:7" ht="15">
      <c r="A83" s="171"/>
      <c r="F83" s="272"/>
    </row>
    <row r="84" spans="1:7">
      <c r="A84" s="171"/>
    </row>
    <row r="85" spans="1:7" ht="15">
      <c r="A85" s="172"/>
      <c r="F85" s="272"/>
    </row>
    <row r="86" spans="1:7" ht="15">
      <c r="A86" s="172"/>
    </row>
    <row r="88" spans="1:7">
      <c r="A88" s="173"/>
      <c r="E88" s="185"/>
      <c r="F88" s="173"/>
    </row>
    <row r="89" spans="1:7">
      <c r="E89" s="185"/>
      <c r="F89" s="173"/>
    </row>
    <row r="91" spans="1:7">
      <c r="A91" s="161"/>
      <c r="E91" s="241"/>
      <c r="F91" s="241"/>
    </row>
    <row r="92" spans="1:7">
      <c r="A92" s="161"/>
      <c r="E92" s="241"/>
      <c r="F92" s="241"/>
    </row>
    <row r="93" spans="1:7">
      <c r="A93" s="161"/>
      <c r="E93" s="241"/>
      <c r="F93" s="241"/>
    </row>
    <row r="94" spans="1:7">
      <c r="A94" s="161"/>
      <c r="E94" s="241"/>
      <c r="F94" s="241"/>
    </row>
    <row r="95" spans="1:7">
      <c r="A95" s="161"/>
      <c r="E95" s="241"/>
      <c r="F95" s="241"/>
    </row>
    <row r="96" spans="1:7">
      <c r="A96" s="161"/>
      <c r="E96" s="241"/>
      <c r="F96" s="241"/>
    </row>
    <row r="97" spans="1:6">
      <c r="A97" s="161"/>
      <c r="E97" s="241"/>
      <c r="F97" s="241"/>
    </row>
    <row r="98" spans="1:6">
      <c r="A98" s="161"/>
      <c r="E98" s="241"/>
      <c r="F98" s="241"/>
    </row>
    <row r="99" spans="1:6">
      <c r="A99" s="161"/>
      <c r="E99" s="241"/>
      <c r="F99" s="241"/>
    </row>
    <row r="100" spans="1:6">
      <c r="E100" s="241"/>
      <c r="F100" s="241"/>
    </row>
    <row r="101" spans="1:6">
      <c r="A101" s="176"/>
      <c r="E101" s="242"/>
      <c r="F101" s="242"/>
    </row>
    <row r="102" spans="1:6">
      <c r="A102" s="176"/>
      <c r="E102" s="242"/>
      <c r="F102" s="242"/>
    </row>
    <row r="103" spans="1:6">
      <c r="A103" s="129"/>
    </row>
    <row r="104" spans="1:6">
      <c r="A104" s="129"/>
    </row>
    <row r="105" spans="1:6">
      <c r="A105" s="129"/>
    </row>
    <row r="106" spans="1:6">
      <c r="A106" s="129"/>
    </row>
    <row r="107" spans="1:6" ht="20.25">
      <c r="A107" s="104"/>
      <c r="F107" s="9"/>
    </row>
    <row r="108" spans="1:6" ht="20.25">
      <c r="A108" s="104"/>
      <c r="F108" s="9"/>
    </row>
    <row r="109" spans="1:6" ht="18.75">
      <c r="A109" s="178"/>
    </row>
    <row r="110" spans="1:6" ht="18.75">
      <c r="A110" s="178"/>
    </row>
    <row r="112" spans="1:6">
      <c r="A112" s="173"/>
      <c r="B112" s="185"/>
      <c r="C112" s="185"/>
      <c r="D112" s="185"/>
      <c r="E112" s="185"/>
    </row>
    <row r="113" spans="1:6">
      <c r="B113" s="185"/>
      <c r="C113" s="185"/>
      <c r="D113" s="185"/>
      <c r="E113" s="185"/>
    </row>
    <row r="115" spans="1:6">
      <c r="A115" s="173"/>
      <c r="B115" s="241"/>
      <c r="C115" s="241"/>
      <c r="D115" s="241"/>
      <c r="E115" s="241"/>
      <c r="F115" s="241"/>
    </row>
    <row r="116" spans="1:6">
      <c r="A116" s="173"/>
      <c r="B116" s="241"/>
      <c r="C116" s="241"/>
      <c r="D116" s="241"/>
      <c r="E116" s="241"/>
      <c r="F116" s="241"/>
    </row>
    <row r="117" spans="1:6">
      <c r="A117" s="173"/>
      <c r="B117" s="241"/>
      <c r="C117" s="241"/>
      <c r="D117" s="241"/>
      <c r="E117" s="241"/>
      <c r="F117" s="241"/>
    </row>
    <row r="118" spans="1:6">
      <c r="A118" s="180"/>
      <c r="B118" s="241"/>
      <c r="C118" s="241"/>
      <c r="D118" s="241"/>
      <c r="E118" s="241"/>
      <c r="F118" s="241"/>
    </row>
    <row r="119" spans="1:6">
      <c r="B119" s="241"/>
      <c r="C119" s="241"/>
      <c r="D119" s="241"/>
      <c r="E119" s="241"/>
      <c r="F119" s="241"/>
    </row>
    <row r="120" spans="1:6">
      <c r="A120" s="180"/>
      <c r="B120" s="242"/>
      <c r="C120" s="242"/>
      <c r="D120" s="242"/>
      <c r="E120" s="242"/>
      <c r="F120" s="241"/>
    </row>
    <row r="121" spans="1:6">
      <c r="A121" s="173"/>
      <c r="B121" s="242"/>
      <c r="C121" s="242"/>
      <c r="D121" s="242"/>
      <c r="E121" s="242"/>
      <c r="F121" s="241"/>
    </row>
    <row r="122" spans="1:6">
      <c r="A122" s="173"/>
      <c r="B122" s="242"/>
      <c r="C122" s="242"/>
      <c r="D122" s="242"/>
      <c r="E122" s="242"/>
      <c r="F122" s="241"/>
    </row>
    <row r="126" spans="1:6">
      <c r="A126" s="161"/>
    </row>
    <row r="127" spans="1:6" ht="18.75">
      <c r="A127" s="178"/>
    </row>
    <row r="128" spans="1:6" ht="18.75">
      <c r="A128" s="178"/>
    </row>
    <row r="129" spans="1:7" ht="18.75">
      <c r="A129" s="133"/>
      <c r="F129" s="272"/>
      <c r="G129" s="458"/>
    </row>
    <row r="130" spans="1:7" ht="18.75">
      <c r="A130" s="133"/>
      <c r="F130" s="272"/>
    </row>
    <row r="131" spans="1:7" ht="18.75">
      <c r="A131" s="133"/>
      <c r="E131" s="416"/>
      <c r="F131" s="272"/>
    </row>
    <row r="132" spans="1:7">
      <c r="B132" s="173"/>
      <c r="C132" s="173"/>
      <c r="D132" s="173"/>
      <c r="F132" s="173"/>
    </row>
    <row r="133" spans="1:7">
      <c r="B133" s="173"/>
      <c r="C133" s="173"/>
      <c r="D133" s="173"/>
      <c r="E133" s="238"/>
      <c r="F133" s="173"/>
    </row>
    <row r="134" spans="1:7">
      <c r="B134" s="173"/>
      <c r="C134" s="173"/>
      <c r="D134" s="173"/>
      <c r="F134" s="173"/>
    </row>
    <row r="135" spans="1:7">
      <c r="B135" s="173"/>
      <c r="C135" s="173"/>
      <c r="D135" s="173"/>
      <c r="E135" s="173"/>
      <c r="F135" s="173"/>
    </row>
    <row r="136" spans="1:7" ht="15">
      <c r="B136" s="173"/>
      <c r="C136" s="173"/>
      <c r="D136" s="173"/>
      <c r="E136" s="173"/>
      <c r="F136" s="173"/>
      <c r="G136" s="142"/>
    </row>
    <row r="137" spans="1:7" ht="15">
      <c r="E137" s="135"/>
      <c r="G137" s="141"/>
    </row>
    <row r="138" spans="1:7" ht="15">
      <c r="E138" s="135"/>
      <c r="G138" s="141"/>
    </row>
    <row r="139" spans="1:7" ht="15">
      <c r="E139" s="135"/>
      <c r="G139" s="142"/>
    </row>
    <row r="140" spans="1:7" ht="15">
      <c r="E140" s="135"/>
      <c r="G140" s="141"/>
    </row>
    <row r="141" spans="1:7" ht="15.75">
      <c r="E141" s="135"/>
      <c r="G141" s="183"/>
    </row>
    <row r="142" spans="1:7" ht="15.75">
      <c r="E142" s="135"/>
      <c r="G142" s="184"/>
    </row>
    <row r="143" spans="1:7" ht="16.5">
      <c r="E143" s="135"/>
      <c r="G143" s="451"/>
    </row>
    <row r="144" spans="1:7" ht="16.5">
      <c r="E144" s="135"/>
      <c r="G144" s="451"/>
    </row>
    <row r="145" spans="1:7" ht="15">
      <c r="E145" s="135"/>
      <c r="G145" s="141"/>
    </row>
    <row r="146" spans="1:7" ht="15">
      <c r="E146" s="135"/>
      <c r="G146" s="141"/>
    </row>
    <row r="147" spans="1:7" ht="15">
      <c r="A147" s="136"/>
      <c r="E147" s="135"/>
      <c r="G147" s="172"/>
    </row>
    <row r="148" spans="1:7" ht="15">
      <c r="E148" s="135"/>
      <c r="G148" s="172"/>
    </row>
    <row r="149" spans="1:7">
      <c r="A149" s="173"/>
      <c r="E149" s="185"/>
    </row>
    <row r="150" spans="1:7">
      <c r="A150" s="173"/>
      <c r="E150" s="185"/>
    </row>
    <row r="151" spans="1:7">
      <c r="A151" s="173"/>
      <c r="E151" s="185"/>
    </row>
    <row r="152" spans="1:7">
      <c r="A152" s="185"/>
      <c r="E152" s="171"/>
    </row>
    <row r="153" spans="1:7">
      <c r="A153" s="185"/>
      <c r="E153" s="171"/>
    </row>
    <row r="154" spans="1:7">
      <c r="A154" s="185"/>
      <c r="E154" s="171"/>
    </row>
    <row r="155" spans="1:7">
      <c r="A155" s="173"/>
    </row>
    <row r="158" spans="1:7">
      <c r="A158" s="129"/>
    </row>
    <row r="159" spans="1:7">
      <c r="A159" s="129"/>
    </row>
    <row r="161" spans="1:1">
      <c r="A161" s="161"/>
    </row>
    <row r="162" spans="1:1">
      <c r="A162" s="161"/>
    </row>
    <row r="163" spans="1:1">
      <c r="A163" s="161"/>
    </row>
    <row r="164" spans="1:1">
      <c r="A164" s="161"/>
    </row>
    <row r="165" spans="1:1">
      <c r="A165" s="161"/>
    </row>
  </sheetData>
  <mergeCells count="1">
    <mergeCell ref="A3:E3"/>
  </mergeCells>
  <pageMargins left="0.78740157480314965" right="0.78740157480314965" top="1.1811023622047245" bottom="1.1811023622047245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>
      <selection sqref="A1:F58"/>
    </sheetView>
  </sheetViews>
  <sheetFormatPr baseColWidth="10" defaultColWidth="11" defaultRowHeight="12.75"/>
  <cols>
    <col min="1" max="1" width="28.28515625" style="109" customWidth="1"/>
    <col min="2" max="2" width="13.7109375" style="109" customWidth="1"/>
    <col min="3" max="3" width="13.7109375" style="110" customWidth="1"/>
    <col min="4" max="4" width="13.7109375" style="109" customWidth="1"/>
    <col min="5" max="5" width="16.5703125" style="109" customWidth="1"/>
    <col min="6" max="6" width="32.7109375" style="109" customWidth="1"/>
    <col min="7" max="7" width="3.7109375" style="47" customWidth="1"/>
    <col min="8" max="8" width="11" style="49" customWidth="1"/>
    <col min="9" max="16384" width="11" style="47"/>
  </cols>
  <sheetData>
    <row r="1" spans="1:10" s="1" customFormat="1" ht="24.75" customHeight="1">
      <c r="A1" s="103" t="s">
        <v>45</v>
      </c>
      <c r="B1" s="103"/>
      <c r="C1" s="104"/>
      <c r="D1" s="8"/>
      <c r="E1" s="105"/>
      <c r="F1" s="106" t="s">
        <v>49</v>
      </c>
      <c r="H1" s="9"/>
    </row>
    <row r="2" spans="1:10" s="1" customFormat="1" ht="19.5" customHeight="1">
      <c r="A2" s="104"/>
      <c r="B2" s="104"/>
      <c r="C2" s="104"/>
      <c r="D2" s="8"/>
      <c r="E2" s="105"/>
      <c r="F2" s="105"/>
      <c r="H2" s="9"/>
    </row>
    <row r="3" spans="1:10" ht="20.25" customHeight="1">
      <c r="A3" s="107" t="s">
        <v>1100</v>
      </c>
      <c r="B3" s="107"/>
      <c r="C3" s="108"/>
      <c r="D3" s="107"/>
      <c r="F3" s="394" t="s">
        <v>842</v>
      </c>
    </row>
    <row r="4" spans="1:10" ht="18.95" customHeight="1"/>
    <row r="5" spans="1:10" ht="18.95" customHeight="1">
      <c r="A5" s="111"/>
      <c r="B5" s="111"/>
      <c r="C5" s="112"/>
      <c r="D5" s="111"/>
    </row>
    <row r="6" spans="1:10" ht="16.5" customHeight="1">
      <c r="A6" s="113" t="s">
        <v>440</v>
      </c>
      <c r="B6" s="114" t="s">
        <v>1018</v>
      </c>
      <c r="C6" s="468" t="s">
        <v>1186</v>
      </c>
      <c r="D6" s="114" t="s">
        <v>768</v>
      </c>
      <c r="E6" s="114" t="s">
        <v>441</v>
      </c>
      <c r="F6" s="115" t="s">
        <v>442</v>
      </c>
    </row>
    <row r="7" spans="1:10" ht="16.5" customHeight="1">
      <c r="A7" s="111" t="s">
        <v>915</v>
      </c>
      <c r="B7" s="111"/>
      <c r="C7" s="111"/>
      <c r="D7" s="114"/>
      <c r="E7" s="114"/>
      <c r="F7" s="115" t="s">
        <v>914</v>
      </c>
    </row>
    <row r="8" spans="1:10" ht="12" customHeight="1">
      <c r="C8" s="109"/>
      <c r="D8" s="110"/>
      <c r="E8" s="110"/>
    </row>
    <row r="9" spans="1:10" ht="18" customHeight="1">
      <c r="A9" s="116" t="s">
        <v>443</v>
      </c>
      <c r="B9" s="117">
        <v>166.9</v>
      </c>
      <c r="C9" s="117">
        <v>437.5</v>
      </c>
      <c r="D9" s="117">
        <v>601.19999999999993</v>
      </c>
      <c r="E9" s="117">
        <v>338.4</v>
      </c>
      <c r="F9" s="118" t="s">
        <v>353</v>
      </c>
      <c r="G9" s="367"/>
      <c r="H9" s="365"/>
      <c r="I9" s="1"/>
      <c r="J9" s="49"/>
    </row>
    <row r="10" spans="1:10" ht="18" customHeight="1">
      <c r="A10" s="116" t="s">
        <v>578</v>
      </c>
      <c r="B10" s="117">
        <v>474.8</v>
      </c>
      <c r="C10" s="117">
        <v>995.4</v>
      </c>
      <c r="D10" s="117">
        <v>482.3</v>
      </c>
      <c r="E10" s="117">
        <v>643.46</v>
      </c>
      <c r="F10" s="118" t="s">
        <v>357</v>
      </c>
      <c r="G10" s="367"/>
      <c r="H10" s="365"/>
      <c r="I10" s="1"/>
      <c r="J10" s="49"/>
    </row>
    <row r="11" spans="1:10" ht="18" customHeight="1">
      <c r="A11" s="119" t="s">
        <v>444</v>
      </c>
      <c r="B11" s="117">
        <v>291.10000000000002</v>
      </c>
      <c r="C11" s="117">
        <v>424.8</v>
      </c>
      <c r="D11" s="117">
        <v>480.8</v>
      </c>
      <c r="E11" s="117">
        <v>460.3</v>
      </c>
      <c r="F11" s="118" t="s">
        <v>361</v>
      </c>
      <c r="G11" s="367"/>
      <c r="H11" s="365"/>
      <c r="I11" s="1"/>
      <c r="J11" s="49"/>
    </row>
    <row r="12" spans="1:10" ht="18" customHeight="1">
      <c r="A12" s="119" t="s">
        <v>445</v>
      </c>
      <c r="B12" s="117">
        <v>229.6</v>
      </c>
      <c r="C12" s="117">
        <v>153.1</v>
      </c>
      <c r="D12" s="117">
        <v>140.09999999999997</v>
      </c>
      <c r="E12" s="117">
        <v>312.60000000000002</v>
      </c>
      <c r="F12" s="118" t="s">
        <v>446</v>
      </c>
      <c r="G12" s="367"/>
      <c r="H12" s="365"/>
      <c r="I12" s="1"/>
      <c r="J12" s="49"/>
    </row>
    <row r="13" spans="1:10" ht="18" customHeight="1">
      <c r="A13" s="116" t="s">
        <v>447</v>
      </c>
      <c r="B13" s="117">
        <v>259.7</v>
      </c>
      <c r="C13" s="117">
        <v>761.9</v>
      </c>
      <c r="D13" s="117">
        <v>612.09999999999991</v>
      </c>
      <c r="E13" s="117">
        <v>526.625</v>
      </c>
      <c r="F13" s="120" t="s">
        <v>1101</v>
      </c>
      <c r="G13" s="367"/>
      <c r="H13" s="365"/>
      <c r="I13" s="1"/>
      <c r="J13" s="49"/>
    </row>
    <row r="14" spans="1:10" ht="18" customHeight="1">
      <c r="A14" s="116" t="s">
        <v>448</v>
      </c>
      <c r="B14" s="117">
        <v>481</v>
      </c>
      <c r="C14" s="117">
        <v>1369.8</v>
      </c>
      <c r="D14" s="117">
        <v>2294.6</v>
      </c>
      <c r="E14" s="117">
        <v>1313.4</v>
      </c>
      <c r="F14" s="118" t="s">
        <v>449</v>
      </c>
      <c r="G14" s="367"/>
      <c r="H14" s="365"/>
      <c r="I14" s="1"/>
      <c r="J14" s="49"/>
    </row>
    <row r="15" spans="1:10" ht="18" customHeight="1">
      <c r="A15" s="116" t="s">
        <v>450</v>
      </c>
      <c r="B15" s="117">
        <v>23.5</v>
      </c>
      <c r="C15" s="117">
        <v>42</v>
      </c>
      <c r="D15" s="117">
        <v>8</v>
      </c>
      <c r="E15" s="117">
        <v>17.100000000000001</v>
      </c>
      <c r="F15" s="118" t="s">
        <v>451</v>
      </c>
      <c r="G15" s="367"/>
      <c r="H15" s="365"/>
      <c r="I15" s="1"/>
      <c r="J15" s="49"/>
    </row>
    <row r="16" spans="1:10" ht="18" customHeight="1">
      <c r="A16" s="116" t="s">
        <v>452</v>
      </c>
      <c r="B16" s="117">
        <v>252.7</v>
      </c>
      <c r="C16" s="117">
        <v>614.5</v>
      </c>
      <c r="D16" s="117">
        <v>465.8</v>
      </c>
      <c r="E16" s="117">
        <v>542.9</v>
      </c>
      <c r="F16" s="118" t="s">
        <v>453</v>
      </c>
      <c r="G16" s="367"/>
      <c r="H16" s="365"/>
      <c r="I16" s="1"/>
      <c r="J16" s="49"/>
    </row>
    <row r="17" spans="1:10" ht="18" customHeight="1">
      <c r="A17" s="116" t="s">
        <v>454</v>
      </c>
      <c r="B17" s="117">
        <v>150.6</v>
      </c>
      <c r="C17" s="117">
        <v>141.1</v>
      </c>
      <c r="D17" s="117">
        <v>159.9</v>
      </c>
      <c r="E17" s="117">
        <v>283.89999999999998</v>
      </c>
      <c r="F17" s="118" t="s">
        <v>455</v>
      </c>
      <c r="G17" s="367"/>
      <c r="H17" s="365"/>
      <c r="I17" s="1"/>
      <c r="J17" s="49"/>
    </row>
    <row r="18" spans="1:10" ht="18" customHeight="1">
      <c r="A18" s="116" t="s">
        <v>456</v>
      </c>
      <c r="B18" s="117">
        <v>198.7</v>
      </c>
      <c r="C18" s="117">
        <v>438</v>
      </c>
      <c r="D18" s="117">
        <v>408.70000000000005</v>
      </c>
      <c r="E18" s="117">
        <v>442.7</v>
      </c>
      <c r="F18" s="118" t="s">
        <v>377</v>
      </c>
      <c r="G18" s="367"/>
      <c r="H18" s="365"/>
      <c r="I18" s="1"/>
      <c r="J18" s="49"/>
    </row>
    <row r="19" spans="1:10" ht="18" customHeight="1">
      <c r="A19" s="116" t="s">
        <v>457</v>
      </c>
      <c r="B19" s="117">
        <v>476.2</v>
      </c>
      <c r="C19" s="117">
        <v>855</v>
      </c>
      <c r="D19" s="117">
        <v>756.09999999999991</v>
      </c>
      <c r="E19" s="117">
        <v>870.9</v>
      </c>
      <c r="F19" s="120" t="s">
        <v>458</v>
      </c>
      <c r="G19" s="367"/>
      <c r="H19" s="365"/>
      <c r="I19" s="1"/>
      <c r="J19" s="49"/>
    </row>
    <row r="20" spans="1:10" ht="18" customHeight="1">
      <c r="A20" s="116" t="s">
        <v>459</v>
      </c>
      <c r="B20" s="117">
        <v>585.79999999999995</v>
      </c>
      <c r="C20" s="117">
        <v>1066.9000000000001</v>
      </c>
      <c r="D20" s="117">
        <v>1742.0999999999997</v>
      </c>
      <c r="E20" s="117">
        <v>1407.9</v>
      </c>
      <c r="F20" s="118" t="s">
        <v>579</v>
      </c>
      <c r="G20" s="367"/>
      <c r="H20" s="365"/>
      <c r="I20" s="1"/>
      <c r="J20" s="49"/>
    </row>
    <row r="21" spans="1:10" ht="18" customHeight="1">
      <c r="A21" s="116" t="s">
        <v>460</v>
      </c>
      <c r="B21" s="117">
        <v>334</v>
      </c>
      <c r="C21" s="117">
        <v>439.7</v>
      </c>
      <c r="D21" s="117">
        <v>604.70000000000005</v>
      </c>
      <c r="E21" s="117">
        <v>525.4</v>
      </c>
      <c r="F21" s="118" t="s">
        <v>461</v>
      </c>
      <c r="G21" s="367"/>
      <c r="H21" s="365"/>
      <c r="I21" s="1"/>
      <c r="J21" s="49"/>
    </row>
    <row r="22" spans="1:10" ht="18" customHeight="1">
      <c r="A22" s="116" t="s">
        <v>462</v>
      </c>
      <c r="B22" s="117">
        <v>333.6</v>
      </c>
      <c r="C22" s="117">
        <v>695</v>
      </c>
      <c r="D22" s="117">
        <v>904.59999999999991</v>
      </c>
      <c r="E22" s="117">
        <v>904.8</v>
      </c>
      <c r="F22" s="118" t="s">
        <v>388</v>
      </c>
      <c r="G22" s="367"/>
      <c r="H22" s="365"/>
      <c r="I22" s="1"/>
      <c r="J22" s="49"/>
    </row>
    <row r="23" spans="1:10" ht="18" customHeight="1">
      <c r="A23" s="116" t="s">
        <v>463</v>
      </c>
      <c r="B23" s="117">
        <v>277.89999999999998</v>
      </c>
      <c r="C23" s="117">
        <v>493.6</v>
      </c>
      <c r="D23" s="117">
        <v>601.80000000000007</v>
      </c>
      <c r="E23" s="117">
        <v>440.44</v>
      </c>
      <c r="F23" s="118" t="s">
        <v>464</v>
      </c>
      <c r="G23" s="367"/>
      <c r="H23" s="365"/>
      <c r="I23" s="1"/>
      <c r="J23" s="49"/>
    </row>
    <row r="24" spans="1:10" ht="18" customHeight="1">
      <c r="A24" s="116" t="s">
        <v>465</v>
      </c>
      <c r="B24" s="117">
        <v>9.8000000000000007</v>
      </c>
      <c r="C24" s="117">
        <v>86.9</v>
      </c>
      <c r="D24" s="117">
        <v>26.6</v>
      </c>
      <c r="E24" s="117">
        <v>51.5</v>
      </c>
      <c r="F24" s="118" t="s">
        <v>392</v>
      </c>
      <c r="G24" s="367"/>
      <c r="H24" s="365"/>
      <c r="I24" s="1"/>
      <c r="J24" s="49"/>
    </row>
    <row r="25" spans="1:10" ht="18" customHeight="1">
      <c r="A25" s="116" t="s">
        <v>466</v>
      </c>
      <c r="B25" s="117">
        <v>436.7</v>
      </c>
      <c r="C25" s="117">
        <v>1023.3</v>
      </c>
      <c r="D25" s="117">
        <v>1001.5</v>
      </c>
      <c r="E25" s="117">
        <v>885.97500000000002</v>
      </c>
      <c r="F25" s="118" t="s">
        <v>395</v>
      </c>
      <c r="G25" s="367"/>
      <c r="H25" s="365"/>
      <c r="I25" s="1"/>
      <c r="J25" s="49"/>
    </row>
    <row r="26" spans="1:10" ht="18" customHeight="1">
      <c r="A26" s="116" t="s">
        <v>467</v>
      </c>
      <c r="B26" s="117">
        <v>136.80000000000001</v>
      </c>
      <c r="C26" s="117">
        <v>212.9</v>
      </c>
      <c r="D26" s="117">
        <v>318.09999999999997</v>
      </c>
      <c r="E26" s="117">
        <v>306.39999999999998</v>
      </c>
      <c r="F26" s="118" t="s">
        <v>399</v>
      </c>
      <c r="G26" s="367"/>
      <c r="H26" s="365"/>
      <c r="I26" s="1"/>
      <c r="J26" s="49"/>
    </row>
    <row r="27" spans="1:10" ht="18" customHeight="1">
      <c r="A27" s="116" t="s">
        <v>468</v>
      </c>
      <c r="B27" s="117">
        <v>373.9</v>
      </c>
      <c r="C27" s="117">
        <v>629.20000000000005</v>
      </c>
      <c r="D27" s="117">
        <v>782.49999999999989</v>
      </c>
      <c r="E27" s="117">
        <v>715.9</v>
      </c>
      <c r="F27" s="118" t="s">
        <v>403</v>
      </c>
      <c r="G27" s="367"/>
      <c r="H27" s="365"/>
      <c r="I27" s="1"/>
      <c r="J27" s="49"/>
    </row>
    <row r="28" spans="1:10" ht="18" customHeight="1">
      <c r="A28" s="116" t="s">
        <v>469</v>
      </c>
      <c r="B28" s="117">
        <v>138.4</v>
      </c>
      <c r="C28" s="117">
        <v>236.9</v>
      </c>
      <c r="D28" s="117">
        <v>199.1</v>
      </c>
      <c r="E28" s="117">
        <v>214.23333333333335</v>
      </c>
      <c r="F28" s="118" t="s">
        <v>407</v>
      </c>
      <c r="G28" s="367"/>
      <c r="H28" s="365"/>
      <c r="I28" s="1"/>
      <c r="J28" s="49"/>
    </row>
    <row r="29" spans="1:10" ht="18" customHeight="1">
      <c r="A29" s="116" t="s">
        <v>470</v>
      </c>
      <c r="B29" s="117">
        <v>382</v>
      </c>
      <c r="C29" s="117">
        <v>433.7</v>
      </c>
      <c r="D29" s="117">
        <v>571</v>
      </c>
      <c r="E29" s="117">
        <v>672.8</v>
      </c>
      <c r="F29" s="118" t="s">
        <v>411</v>
      </c>
      <c r="G29" s="367"/>
      <c r="H29" s="365"/>
      <c r="I29" s="1"/>
      <c r="J29" s="49"/>
    </row>
    <row r="30" spans="1:10" ht="18" customHeight="1">
      <c r="A30" s="116" t="s">
        <v>471</v>
      </c>
      <c r="B30" s="117">
        <v>240.2</v>
      </c>
      <c r="C30" s="117">
        <v>583.6</v>
      </c>
      <c r="D30" s="117">
        <v>484.40000000000009</v>
      </c>
      <c r="E30" s="117">
        <v>465.5</v>
      </c>
      <c r="F30" s="118" t="s">
        <v>472</v>
      </c>
      <c r="G30" s="367"/>
      <c r="H30" s="365"/>
      <c r="I30" s="1"/>
      <c r="J30" s="49"/>
    </row>
    <row r="31" spans="1:10" ht="18" customHeight="1">
      <c r="A31" s="116" t="s">
        <v>473</v>
      </c>
      <c r="B31" s="117">
        <v>120</v>
      </c>
      <c r="C31" s="117">
        <v>185.5</v>
      </c>
      <c r="D31" s="117">
        <v>121.1</v>
      </c>
      <c r="E31" s="117">
        <v>108.5</v>
      </c>
      <c r="F31" s="118" t="s">
        <v>415</v>
      </c>
      <c r="G31" s="367"/>
      <c r="H31" s="365"/>
      <c r="I31" s="1"/>
      <c r="J31" s="49"/>
    </row>
    <row r="32" spans="1:10" ht="18" customHeight="1">
      <c r="A32" s="116" t="s">
        <v>474</v>
      </c>
      <c r="B32" s="117">
        <v>218</v>
      </c>
      <c r="C32" s="117">
        <v>260.3</v>
      </c>
      <c r="D32" s="117">
        <v>357.8</v>
      </c>
      <c r="E32" s="117">
        <v>373.83333333333337</v>
      </c>
      <c r="F32" s="118" t="s">
        <v>419</v>
      </c>
      <c r="G32" s="367"/>
      <c r="H32" s="365"/>
      <c r="I32" s="1"/>
      <c r="J32" s="49"/>
    </row>
    <row r="33" spans="1:10" ht="18" customHeight="1">
      <c r="A33" s="116" t="s">
        <v>475</v>
      </c>
      <c r="B33" s="117">
        <v>302.7</v>
      </c>
      <c r="C33" s="117">
        <v>672.8</v>
      </c>
      <c r="D33" s="117">
        <v>881.70000000000016</v>
      </c>
      <c r="E33" s="117">
        <v>812.4</v>
      </c>
      <c r="F33" s="118" t="s">
        <v>423</v>
      </c>
      <c r="G33" s="367"/>
      <c r="H33" s="365"/>
      <c r="I33" s="1"/>
      <c r="J33" s="49"/>
    </row>
    <row r="34" spans="1:10" ht="18" customHeight="1">
      <c r="A34" s="116" t="s">
        <v>476</v>
      </c>
      <c r="B34" s="117">
        <v>233.5</v>
      </c>
      <c r="C34" s="117">
        <v>616.6</v>
      </c>
      <c r="D34" s="117">
        <v>432.69999999999993</v>
      </c>
      <c r="E34" s="117">
        <v>502.8</v>
      </c>
      <c r="F34" s="118" t="s">
        <v>427</v>
      </c>
      <c r="G34" s="367"/>
      <c r="H34" s="365"/>
      <c r="I34" s="1"/>
      <c r="J34" s="49"/>
    </row>
    <row r="35" spans="1:10" ht="18" customHeight="1">
      <c r="A35" s="116" t="s">
        <v>477</v>
      </c>
      <c r="B35" s="117">
        <v>221.3</v>
      </c>
      <c r="C35" s="117">
        <v>514.20000000000005</v>
      </c>
      <c r="D35" s="117">
        <v>564.59999999999991</v>
      </c>
      <c r="E35" s="117">
        <v>443.8</v>
      </c>
      <c r="F35" s="118" t="s">
        <v>478</v>
      </c>
      <c r="G35" s="367"/>
      <c r="H35" s="365"/>
      <c r="I35" s="1"/>
      <c r="J35" s="49"/>
    </row>
    <row r="36" spans="1:10" ht="18" customHeight="1">
      <c r="A36" s="116" t="s">
        <v>479</v>
      </c>
      <c r="B36" s="117">
        <v>63.3</v>
      </c>
      <c r="C36" s="117">
        <v>215.1</v>
      </c>
      <c r="D36" s="117">
        <v>292.10000000000002</v>
      </c>
      <c r="E36" s="117">
        <v>229.6</v>
      </c>
      <c r="F36" s="118" t="s">
        <v>480</v>
      </c>
      <c r="G36" s="367"/>
      <c r="H36" s="365"/>
      <c r="I36" s="1"/>
      <c r="J36" s="49"/>
    </row>
    <row r="37" spans="1:10" ht="18" customHeight="1">
      <c r="A37" s="116" t="s">
        <v>481</v>
      </c>
      <c r="B37" s="117">
        <v>298.60000000000002</v>
      </c>
      <c r="C37" s="117">
        <v>603.29999999999995</v>
      </c>
      <c r="D37" s="117">
        <v>575.79999999999995</v>
      </c>
      <c r="E37" s="117">
        <v>473</v>
      </c>
      <c r="F37" s="118" t="s">
        <v>482</v>
      </c>
      <c r="G37" s="367"/>
      <c r="H37" s="365"/>
      <c r="I37" s="1"/>
      <c r="J37" s="49"/>
    </row>
    <row r="38" spans="1:10" ht="18" customHeight="1">
      <c r="A38" s="116" t="s">
        <v>483</v>
      </c>
      <c r="B38" s="117">
        <v>498.8</v>
      </c>
      <c r="C38" s="117">
        <v>1040.5999999999999</v>
      </c>
      <c r="D38" s="117">
        <v>893</v>
      </c>
      <c r="E38" s="117">
        <v>905.9</v>
      </c>
      <c r="F38" s="118" t="s">
        <v>431</v>
      </c>
      <c r="G38" s="367"/>
      <c r="H38" s="365"/>
      <c r="I38" s="1"/>
      <c r="J38" s="49"/>
    </row>
    <row r="39" spans="1:10" ht="18" customHeight="1">
      <c r="A39" s="116" t="s">
        <v>484</v>
      </c>
      <c r="B39" s="117">
        <v>18.899999999999999</v>
      </c>
      <c r="C39" s="117">
        <v>201.6</v>
      </c>
      <c r="D39" s="117">
        <v>106.29999999999998</v>
      </c>
      <c r="E39" s="117">
        <v>176.4</v>
      </c>
      <c r="F39" s="118" t="s">
        <v>485</v>
      </c>
      <c r="G39" s="367"/>
      <c r="H39" s="365"/>
      <c r="I39" s="1"/>
      <c r="J39" s="49"/>
    </row>
    <row r="40" spans="1:10" ht="18" customHeight="1">
      <c r="A40" s="116" t="s">
        <v>486</v>
      </c>
      <c r="B40" s="117">
        <v>142.30000000000001</v>
      </c>
      <c r="C40" s="117">
        <v>403.3</v>
      </c>
      <c r="D40" s="117">
        <v>621.59999999999991</v>
      </c>
      <c r="E40" s="117">
        <v>302.5</v>
      </c>
      <c r="F40" s="118" t="s">
        <v>487</v>
      </c>
      <c r="G40" s="367"/>
      <c r="H40" s="365"/>
      <c r="I40" s="1"/>
      <c r="J40" s="49"/>
    </row>
    <row r="41" spans="1:10" ht="18" customHeight="1">
      <c r="A41" s="116" t="s">
        <v>488</v>
      </c>
      <c r="B41" s="117">
        <v>472.6</v>
      </c>
      <c r="C41" s="117">
        <v>814.7</v>
      </c>
      <c r="D41" s="117">
        <v>1141.0999999999999</v>
      </c>
      <c r="E41" s="117">
        <v>1005.8</v>
      </c>
      <c r="F41" s="118" t="s">
        <v>435</v>
      </c>
      <c r="G41" s="367"/>
      <c r="H41" s="365"/>
      <c r="I41" s="1"/>
      <c r="J41" s="49"/>
    </row>
    <row r="42" spans="1:10" ht="18" customHeight="1">
      <c r="A42" s="116" t="s">
        <v>489</v>
      </c>
      <c r="B42" s="117">
        <v>401.8</v>
      </c>
      <c r="C42" s="117">
        <v>1182.4000000000001</v>
      </c>
      <c r="D42" s="117">
        <v>1182</v>
      </c>
      <c r="E42" s="117">
        <v>1134.5</v>
      </c>
      <c r="F42" s="118" t="s">
        <v>439</v>
      </c>
      <c r="G42" s="367"/>
      <c r="H42" s="365"/>
      <c r="I42" s="1"/>
      <c r="J42" s="49"/>
    </row>
    <row r="43" spans="1:10" ht="18" customHeight="1">
      <c r="A43" s="116" t="s">
        <v>490</v>
      </c>
      <c r="B43" s="117">
        <v>62.5</v>
      </c>
      <c r="C43" s="117">
        <v>218.3</v>
      </c>
      <c r="D43" s="117">
        <v>351.7</v>
      </c>
      <c r="E43" s="117">
        <v>213.9</v>
      </c>
      <c r="F43" s="118" t="s">
        <v>491</v>
      </c>
      <c r="G43" s="367"/>
      <c r="H43" s="365"/>
      <c r="I43" s="1"/>
      <c r="J43" s="49"/>
    </row>
    <row r="44" spans="1:10" ht="18" customHeight="1">
      <c r="C44" s="117"/>
      <c r="D44" s="117"/>
      <c r="E44" s="117"/>
    </row>
    <row r="45" spans="1:10" ht="18" customHeight="1">
      <c r="A45" s="121" t="s">
        <v>492</v>
      </c>
      <c r="B45" s="122">
        <f>+AVERAGE(B9:B43)</f>
        <v>265.94857142857137</v>
      </c>
      <c r="C45" s="122">
        <f>AVERAGE(C9:C43)</f>
        <v>544.67142857142858</v>
      </c>
      <c r="D45" s="122">
        <v>604.78571428571422</v>
      </c>
      <c r="E45" s="122">
        <v>543.60190476190462</v>
      </c>
      <c r="F45" s="123" t="s">
        <v>493</v>
      </c>
    </row>
    <row r="46" spans="1:10" ht="12.75" customHeight="1">
      <c r="D46" s="124"/>
      <c r="E46" s="124"/>
      <c r="F46" s="124"/>
    </row>
    <row r="47" spans="1:10" ht="12.75" customHeight="1">
      <c r="D47" s="124"/>
      <c r="E47" s="124"/>
      <c r="F47" s="124"/>
    </row>
    <row r="48" spans="1:10" ht="12.75" customHeight="1">
      <c r="D48" s="124"/>
      <c r="E48" s="124"/>
      <c r="F48" s="124"/>
    </row>
    <row r="49" spans="1:8" ht="12.75" customHeight="1">
      <c r="D49" s="124"/>
      <c r="E49" s="124"/>
      <c r="F49" s="124"/>
    </row>
    <row r="50" spans="1:8" ht="12.75" customHeight="1">
      <c r="D50" s="124"/>
      <c r="E50" s="124"/>
      <c r="F50" s="124"/>
    </row>
    <row r="51" spans="1:8" ht="12.75" customHeight="1">
      <c r="D51" s="124"/>
      <c r="E51" s="124"/>
      <c r="F51" s="124"/>
    </row>
    <row r="52" spans="1:8" ht="12.75" customHeight="1">
      <c r="D52" s="124"/>
      <c r="E52" s="124"/>
      <c r="F52" s="124"/>
    </row>
    <row r="53" spans="1:8" ht="12.75" customHeight="1"/>
    <row r="55" spans="1:8" ht="12.75" customHeight="1">
      <c r="A55" s="125" t="s">
        <v>494</v>
      </c>
      <c r="B55" s="125"/>
      <c r="C55" s="126"/>
      <c r="F55" s="127" t="s">
        <v>1002</v>
      </c>
    </row>
    <row r="56" spans="1:8" ht="12.75" customHeight="1">
      <c r="A56" s="125" t="s">
        <v>1206</v>
      </c>
      <c r="B56" s="125"/>
      <c r="C56" s="126"/>
      <c r="F56" s="128" t="s">
        <v>1019</v>
      </c>
    </row>
    <row r="57" spans="1:8" ht="12.75" customHeight="1">
      <c r="A57" s="129" t="s">
        <v>916</v>
      </c>
      <c r="B57" s="129"/>
      <c r="C57" s="130"/>
      <c r="D57" s="130"/>
      <c r="E57" s="130"/>
      <c r="F57" s="131" t="s">
        <v>917</v>
      </c>
      <c r="H57" s="47"/>
    </row>
    <row r="58" spans="1:8" ht="12.75" customHeight="1">
      <c r="H58" s="47"/>
    </row>
    <row r="59" spans="1:8" ht="12.75" customHeight="1">
      <c r="C59" s="109"/>
      <c r="H59" s="47"/>
    </row>
    <row r="60" spans="1:8" ht="12.75" customHeight="1">
      <c r="C60" s="109"/>
      <c r="H60" s="47"/>
    </row>
    <row r="61" spans="1:8" ht="12.75" customHeight="1">
      <c r="C61" s="109"/>
      <c r="H61" s="47"/>
    </row>
    <row r="62" spans="1:8" ht="12.75" customHeight="1">
      <c r="C62" s="109"/>
      <c r="H62" s="47"/>
    </row>
    <row r="63" spans="1:8" ht="12.75" customHeight="1">
      <c r="C63" s="109"/>
      <c r="H63" s="47"/>
    </row>
  </sheetData>
  <pageMargins left="0.78740157480314965" right="0.78740157480314965" top="1.1811023622047245" bottom="1.1811023622047245" header="0.51181102362204722" footer="0.5118110236220472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IQ156"/>
  <sheetViews>
    <sheetView showGridLines="0" workbookViewId="0">
      <selection sqref="A1:N65"/>
    </sheetView>
  </sheetViews>
  <sheetFormatPr baseColWidth="10" defaultColWidth="9.140625" defaultRowHeight="12.75"/>
  <cols>
    <col min="1" max="1" width="19.5703125" style="105" customWidth="1"/>
    <col min="2" max="2" width="7.7109375" style="132" customWidth="1"/>
    <col min="3" max="3" width="7.140625" style="132" customWidth="1"/>
    <col min="4" max="4" width="3.140625" style="132" customWidth="1"/>
    <col min="5" max="5" width="6.42578125" style="132" customWidth="1"/>
    <col min="6" max="6" width="2" style="132" customWidth="1"/>
    <col min="7" max="7" width="10.140625" style="132" customWidth="1"/>
    <col min="8" max="8" width="8.7109375" style="132" customWidth="1"/>
    <col min="9" max="9" width="3.7109375" style="132" customWidth="1"/>
    <col min="10" max="10" width="12.42578125" style="132" customWidth="1"/>
    <col min="11" max="11" width="2.5703125" style="132" customWidth="1"/>
    <col min="12" max="12" width="10.85546875" style="132" customWidth="1"/>
    <col min="13" max="13" width="8.42578125" style="105" customWidth="1"/>
    <col min="14" max="14" width="20.7109375" style="105" customWidth="1"/>
    <col min="15" max="15" width="3.7109375" style="1" customWidth="1"/>
    <col min="16" max="18" width="9.140625" style="1"/>
    <col min="19" max="19" width="4.28515625" style="1" customWidth="1"/>
    <col min="20" max="21" width="9.140625" style="1"/>
    <col min="22" max="22" width="1.85546875" style="1" customWidth="1"/>
    <col min="23" max="16384" width="9.140625" style="1"/>
  </cols>
  <sheetData>
    <row r="1" spans="1:20" ht="24.75" customHeight="1">
      <c r="A1" s="103" t="s">
        <v>45</v>
      </c>
      <c r="B1" s="91"/>
      <c r="G1" s="88"/>
      <c r="N1" s="106" t="s">
        <v>49</v>
      </c>
    </row>
    <row r="2" spans="1:20" ht="19.5" customHeight="1">
      <c r="A2" s="104"/>
      <c r="B2" s="91"/>
      <c r="G2" s="88"/>
    </row>
    <row r="3" spans="1:20" ht="20.25" customHeight="1">
      <c r="A3" s="133" t="s">
        <v>918</v>
      </c>
      <c r="G3" s="175"/>
      <c r="H3" s="175"/>
      <c r="I3" s="175"/>
      <c r="J3" s="488" t="s">
        <v>919</v>
      </c>
      <c r="K3" s="488"/>
      <c r="L3" s="488"/>
      <c r="M3" s="488"/>
      <c r="N3" s="488"/>
    </row>
    <row r="4" spans="1:20" ht="18.95" customHeight="1">
      <c r="A4" s="133" t="s">
        <v>714</v>
      </c>
      <c r="G4" s="175"/>
      <c r="H4" s="175"/>
      <c r="I4" s="175"/>
      <c r="J4" s="494" t="s">
        <v>1181</v>
      </c>
      <c r="K4" s="494"/>
      <c r="L4" s="494"/>
      <c r="M4" s="494"/>
      <c r="N4" s="494"/>
    </row>
    <row r="5" spans="1:20" ht="18" customHeight="1">
      <c r="G5" s="175"/>
      <c r="H5" s="175"/>
      <c r="I5" s="175"/>
      <c r="J5" s="175"/>
      <c r="K5" s="175"/>
      <c r="L5" s="170"/>
      <c r="M5" s="258"/>
    </row>
    <row r="6" spans="1:20" ht="16.5" customHeight="1">
      <c r="A6" s="105" t="s">
        <v>1152</v>
      </c>
      <c r="B6" s="492" t="s">
        <v>800</v>
      </c>
      <c r="C6" s="492"/>
      <c r="D6" s="492"/>
      <c r="G6" s="497" t="s">
        <v>1131</v>
      </c>
      <c r="H6" s="497"/>
      <c r="J6" s="452" t="s">
        <v>801</v>
      </c>
      <c r="K6" s="448"/>
      <c r="L6" s="260" t="s">
        <v>1130</v>
      </c>
      <c r="M6" s="258"/>
      <c r="N6" s="105" t="s">
        <v>1153</v>
      </c>
      <c r="P6" s="2"/>
      <c r="R6" s="4"/>
      <c r="S6" s="4"/>
      <c r="T6" s="2"/>
    </row>
    <row r="7" spans="1:20" ht="12.95" customHeight="1">
      <c r="B7" s="492" t="s">
        <v>798</v>
      </c>
      <c r="C7" s="492"/>
      <c r="D7" s="492"/>
      <c r="G7" s="497" t="s">
        <v>1132</v>
      </c>
      <c r="H7" s="497"/>
      <c r="J7" s="452" t="s">
        <v>799</v>
      </c>
      <c r="K7" s="448"/>
      <c r="L7" s="448" t="s">
        <v>1133</v>
      </c>
      <c r="M7" s="185"/>
      <c r="N7" s="451"/>
      <c r="P7" s="2"/>
      <c r="Q7" s="2"/>
      <c r="R7" s="16"/>
      <c r="S7" s="16"/>
      <c r="T7" s="16"/>
    </row>
    <row r="8" spans="1:20" ht="12.95" customHeight="1">
      <c r="A8" s="105" t="s">
        <v>97</v>
      </c>
      <c r="B8" s="487" t="s">
        <v>802</v>
      </c>
      <c r="C8" s="487"/>
      <c r="D8" s="487"/>
      <c r="H8" s="259"/>
      <c r="I8" s="167"/>
      <c r="J8" s="259"/>
      <c r="K8" s="167"/>
      <c r="L8" s="260"/>
      <c r="M8" s="261"/>
      <c r="N8" s="131" t="s">
        <v>215</v>
      </c>
      <c r="P8" s="26"/>
      <c r="Q8" s="26"/>
      <c r="R8" s="23"/>
      <c r="S8" s="23"/>
      <c r="T8" s="23"/>
    </row>
    <row r="9" spans="1:20" ht="12.6" customHeight="1">
      <c r="B9" s="493" t="s">
        <v>803</v>
      </c>
      <c r="C9" s="493"/>
      <c r="D9" s="493"/>
      <c r="H9" s="262"/>
      <c r="I9" s="263"/>
      <c r="J9" s="428"/>
      <c r="K9" s="263"/>
      <c r="L9" s="170"/>
      <c r="M9" s="258"/>
      <c r="P9" s="29"/>
      <c r="Q9" s="29"/>
      <c r="R9" s="28"/>
      <c r="S9" s="28"/>
      <c r="T9" s="28"/>
    </row>
    <row r="10" spans="1:20" ht="12.6" customHeight="1">
      <c r="B10" s="495" t="s">
        <v>804</v>
      </c>
      <c r="C10" s="495"/>
      <c r="D10" s="495"/>
      <c r="E10" s="174"/>
      <c r="F10" s="174"/>
      <c r="H10" s="174"/>
      <c r="I10" s="263"/>
      <c r="J10" s="452"/>
      <c r="K10" s="448"/>
      <c r="L10" s="170"/>
      <c r="M10" s="258"/>
      <c r="P10" s="30"/>
      <c r="Q10" s="30"/>
      <c r="R10" s="30"/>
      <c r="S10" s="30"/>
      <c r="T10" s="27"/>
    </row>
    <row r="11" spans="1:20" ht="12.2" customHeight="1">
      <c r="A11" s="136" t="s">
        <v>1054</v>
      </c>
      <c r="B11" s="426"/>
      <c r="C11" s="486"/>
      <c r="D11" s="486"/>
      <c r="F11" s="264"/>
      <c r="G11" s="264"/>
      <c r="H11" s="486"/>
      <c r="I11" s="486"/>
      <c r="J11" s="429"/>
      <c r="K11" s="265"/>
      <c r="L11" s="170"/>
      <c r="M11" s="258"/>
      <c r="N11" s="131" t="s">
        <v>1055</v>
      </c>
    </row>
    <row r="12" spans="1:20" ht="8.1" customHeight="1">
      <c r="B12" s="426"/>
      <c r="C12" s="426"/>
      <c r="D12" s="426"/>
      <c r="J12" s="449"/>
      <c r="K12" s="426"/>
    </row>
    <row r="13" spans="1:20" ht="24" customHeight="1">
      <c r="A13" s="105" t="s">
        <v>1014</v>
      </c>
      <c r="B13" s="496">
        <v>2.48</v>
      </c>
      <c r="C13" s="496"/>
      <c r="D13" s="496"/>
      <c r="E13" s="266"/>
      <c r="F13" s="266"/>
      <c r="G13" s="490">
        <v>8.4</v>
      </c>
      <c r="H13" s="490"/>
      <c r="J13" s="449">
        <v>7.75</v>
      </c>
      <c r="K13" s="426"/>
      <c r="L13" s="426">
        <v>6.83</v>
      </c>
      <c r="M13" s="426"/>
      <c r="N13" s="142" t="s">
        <v>248</v>
      </c>
    </row>
    <row r="14" spans="1:20" ht="24" customHeight="1">
      <c r="B14" s="426"/>
      <c r="C14" s="426"/>
      <c r="D14" s="426"/>
      <c r="F14" s="426"/>
      <c r="J14" s="449"/>
      <c r="K14" s="426"/>
      <c r="L14" s="426"/>
      <c r="M14" s="135"/>
      <c r="N14" s="135" t="s">
        <v>214</v>
      </c>
    </row>
    <row r="15" spans="1:20" ht="24" customHeight="1">
      <c r="A15" s="105" t="s">
        <v>98</v>
      </c>
      <c r="B15" s="491">
        <v>46</v>
      </c>
      <c r="C15" s="491"/>
      <c r="D15" s="491"/>
      <c r="F15" s="267"/>
      <c r="G15" s="490">
        <v>10</v>
      </c>
      <c r="H15" s="490"/>
      <c r="J15" s="449">
        <v>14</v>
      </c>
      <c r="K15" s="426"/>
      <c r="L15" s="426">
        <v>2.2400000000000002</v>
      </c>
      <c r="M15" s="135"/>
      <c r="N15" s="135" t="s">
        <v>742</v>
      </c>
    </row>
    <row r="16" spans="1:20" ht="24" customHeight="1">
      <c r="B16" s="426"/>
      <c r="C16" s="426"/>
      <c r="D16" s="426"/>
      <c r="F16" s="426"/>
      <c r="J16" s="449"/>
      <c r="K16" s="426"/>
      <c r="L16" s="426"/>
      <c r="M16" s="135"/>
      <c r="N16" s="141" t="s">
        <v>127</v>
      </c>
    </row>
    <row r="17" spans="1:19" ht="24" customHeight="1">
      <c r="A17" s="105" t="s">
        <v>99</v>
      </c>
      <c r="B17" s="490">
        <v>149</v>
      </c>
      <c r="C17" s="490"/>
      <c r="D17" s="490"/>
      <c r="G17" s="490">
        <v>25.4</v>
      </c>
      <c r="H17" s="490"/>
      <c r="J17" s="449">
        <v>37</v>
      </c>
      <c r="K17" s="426"/>
      <c r="L17" s="426">
        <v>4.8</v>
      </c>
      <c r="M17" s="135"/>
      <c r="N17" s="135" t="s">
        <v>742</v>
      </c>
    </row>
    <row r="18" spans="1:19" ht="24" customHeight="1">
      <c r="A18" s="105" t="s">
        <v>787</v>
      </c>
      <c r="B18" s="490">
        <v>4.45</v>
      </c>
      <c r="C18" s="490"/>
      <c r="D18" s="490"/>
      <c r="G18" s="490">
        <v>0.39</v>
      </c>
      <c r="H18" s="490"/>
      <c r="J18" s="449">
        <v>1.95</v>
      </c>
      <c r="K18" s="426"/>
      <c r="L18" s="426">
        <v>0.3</v>
      </c>
      <c r="M18" s="135"/>
      <c r="N18" s="135" t="s">
        <v>276</v>
      </c>
    </row>
    <row r="19" spans="1:19" ht="24" customHeight="1">
      <c r="A19" s="105" t="s">
        <v>788</v>
      </c>
      <c r="B19" s="490">
        <v>2.9</v>
      </c>
      <c r="C19" s="490"/>
      <c r="D19" s="490"/>
      <c r="G19" s="490">
        <v>1.23</v>
      </c>
      <c r="H19" s="490"/>
      <c r="J19" s="449">
        <v>0.2</v>
      </c>
      <c r="K19" s="426"/>
      <c r="L19" s="426">
        <v>8.2000000000000003E-2</v>
      </c>
      <c r="M19" s="135"/>
      <c r="N19" s="141" t="s">
        <v>789</v>
      </c>
      <c r="P19" s="34"/>
      <c r="R19" s="34"/>
      <c r="S19" s="34"/>
    </row>
    <row r="20" spans="1:19" ht="24" customHeight="1">
      <c r="A20" s="105" t="s">
        <v>1056</v>
      </c>
      <c r="B20" s="490">
        <v>96</v>
      </c>
      <c r="C20" s="490"/>
      <c r="D20" s="490"/>
      <c r="G20" s="490" t="s">
        <v>741</v>
      </c>
      <c r="H20" s="490"/>
      <c r="J20" s="335" t="s">
        <v>741</v>
      </c>
      <c r="K20" s="140"/>
      <c r="L20" s="391">
        <v>29</v>
      </c>
      <c r="M20" s="131"/>
      <c r="N20" s="451" t="s">
        <v>1057</v>
      </c>
    </row>
    <row r="21" spans="1:19" ht="12.75" customHeight="1">
      <c r="C21" s="427"/>
      <c r="D21" s="427"/>
      <c r="G21" s="426"/>
      <c r="H21" s="427"/>
      <c r="I21" s="426"/>
      <c r="J21" s="430"/>
      <c r="K21" s="140"/>
      <c r="L21" s="268"/>
      <c r="M21" s="131"/>
      <c r="N21" s="451"/>
    </row>
    <row r="22" spans="1:19" ht="14.1" customHeight="1">
      <c r="B22" s="489" t="s">
        <v>920</v>
      </c>
      <c r="C22" s="489"/>
      <c r="D22" s="489"/>
      <c r="E22" s="170"/>
      <c r="F22" s="269"/>
      <c r="G22" s="489" t="s">
        <v>1154</v>
      </c>
      <c r="H22" s="489"/>
      <c r="J22" s="455" t="s">
        <v>1154</v>
      </c>
      <c r="K22" s="269"/>
      <c r="L22" s="269" t="s">
        <v>1190</v>
      </c>
      <c r="M22" s="131"/>
      <c r="N22" s="451"/>
    </row>
    <row r="23" spans="1:19" ht="14.1" customHeight="1">
      <c r="A23" s="228" t="s">
        <v>816</v>
      </c>
      <c r="B23" s="490" t="s">
        <v>258</v>
      </c>
      <c r="C23" s="490"/>
      <c r="D23" s="490"/>
      <c r="E23" s="170"/>
      <c r="F23" s="105"/>
      <c r="G23" s="490" t="s">
        <v>1155</v>
      </c>
      <c r="H23" s="490"/>
      <c r="J23" s="449" t="s">
        <v>1155</v>
      </c>
      <c r="K23" s="426"/>
      <c r="L23" s="426" t="s">
        <v>592</v>
      </c>
      <c r="M23" s="258"/>
      <c r="N23" s="271" t="s">
        <v>815</v>
      </c>
    </row>
    <row r="24" spans="1:19" ht="14.1" customHeight="1">
      <c r="A24" s="172"/>
      <c r="B24" s="169"/>
      <c r="M24" s="258"/>
      <c r="N24" s="451"/>
    </row>
    <row r="25" spans="1:19" ht="12.2" customHeight="1">
      <c r="A25" s="172"/>
      <c r="B25" s="169"/>
      <c r="E25" s="170"/>
      <c r="F25" s="170"/>
      <c r="H25" s="170"/>
      <c r="I25" s="170"/>
      <c r="J25" s="170"/>
      <c r="K25" s="170"/>
      <c r="L25" s="170"/>
      <c r="M25" s="258"/>
      <c r="N25" s="451"/>
    </row>
    <row r="26" spans="1:19" ht="12.2" customHeight="1">
      <c r="A26" s="172"/>
      <c r="B26" s="169"/>
      <c r="E26" s="170"/>
      <c r="F26" s="170"/>
      <c r="H26" s="170"/>
      <c r="I26" s="170"/>
      <c r="J26" s="170"/>
      <c r="K26" s="170"/>
      <c r="L26" s="170"/>
      <c r="M26" s="258"/>
      <c r="N26" s="451"/>
    </row>
    <row r="27" spans="1:19" ht="12.2" customHeight="1">
      <c r="A27" s="172"/>
      <c r="B27" s="169"/>
      <c r="E27" s="170"/>
      <c r="F27" s="170"/>
      <c r="H27" s="170"/>
      <c r="I27" s="170"/>
      <c r="J27" s="170"/>
      <c r="K27" s="170"/>
      <c r="L27" s="170"/>
      <c r="M27" s="258"/>
      <c r="N27" s="451"/>
    </row>
    <row r="28" spans="1:19" ht="12.2" customHeight="1">
      <c r="A28" s="172"/>
      <c r="B28" s="169"/>
      <c r="E28" s="170"/>
      <c r="F28" s="170"/>
      <c r="H28" s="170"/>
      <c r="I28" s="170"/>
      <c r="J28" s="170"/>
      <c r="K28" s="170"/>
      <c r="L28" s="170"/>
      <c r="M28" s="258"/>
      <c r="N28" s="451"/>
    </row>
    <row r="29" spans="1:19" ht="12.2" customHeight="1">
      <c r="A29" s="172"/>
      <c r="B29" s="169"/>
      <c r="E29" s="170"/>
      <c r="F29" s="170"/>
      <c r="H29" s="170"/>
      <c r="I29" s="170"/>
      <c r="J29" s="170"/>
      <c r="K29" s="170"/>
      <c r="L29" s="170"/>
      <c r="M29" s="258"/>
      <c r="N29" s="451"/>
    </row>
    <row r="30" spans="1:19" ht="12.2" customHeight="1">
      <c r="A30" s="172"/>
      <c r="B30" s="169"/>
      <c r="E30" s="170"/>
      <c r="F30" s="170"/>
      <c r="H30" s="170"/>
      <c r="I30" s="170"/>
      <c r="J30" s="170"/>
      <c r="K30" s="170"/>
      <c r="L30" s="170"/>
      <c r="M30" s="258"/>
      <c r="N30" s="451"/>
    </row>
    <row r="31" spans="1:19" ht="20.25" customHeight="1">
      <c r="A31" s="133" t="s">
        <v>844</v>
      </c>
      <c r="G31" s="169"/>
      <c r="H31" s="170"/>
      <c r="I31" s="170"/>
      <c r="J31" s="488" t="s">
        <v>843</v>
      </c>
      <c r="K31" s="488"/>
      <c r="L31" s="488"/>
      <c r="M31" s="488"/>
      <c r="N31" s="488"/>
    </row>
    <row r="32" spans="1:19" ht="14.1" customHeight="1">
      <c r="A32" s="133"/>
      <c r="G32" s="169"/>
      <c r="H32" s="170"/>
      <c r="I32" s="170"/>
      <c r="N32" s="458"/>
    </row>
    <row r="33" spans="1:24" ht="12.75" customHeight="1">
      <c r="A33" s="133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24" ht="12.75" customHeight="1">
      <c r="A34" s="105" t="s">
        <v>1152</v>
      </c>
      <c r="B34" s="105"/>
      <c r="C34" s="185" t="s">
        <v>960</v>
      </c>
      <c r="D34" s="105"/>
      <c r="E34" s="173" t="s">
        <v>967</v>
      </c>
      <c r="F34" s="272"/>
      <c r="G34" s="185" t="s">
        <v>960</v>
      </c>
      <c r="H34" s="173" t="s">
        <v>964</v>
      </c>
      <c r="I34" s="105"/>
      <c r="J34" s="173" t="s">
        <v>962</v>
      </c>
      <c r="K34" s="173"/>
      <c r="L34" s="185" t="s">
        <v>960</v>
      </c>
      <c r="N34" s="105" t="s">
        <v>1153</v>
      </c>
      <c r="O34" s="92"/>
      <c r="P34" s="20"/>
      <c r="R34" s="16"/>
      <c r="S34" s="16"/>
      <c r="T34" s="22"/>
      <c r="U34" s="16"/>
      <c r="V34" s="16"/>
      <c r="W34" s="16"/>
    </row>
    <row r="35" spans="1:24" ht="12.75" customHeight="1">
      <c r="A35" s="173"/>
      <c r="B35" s="105"/>
      <c r="C35" s="185" t="s">
        <v>969</v>
      </c>
      <c r="D35" s="105"/>
      <c r="E35" s="173" t="s">
        <v>968</v>
      </c>
      <c r="F35" s="272"/>
      <c r="G35" s="185" t="s">
        <v>966</v>
      </c>
      <c r="H35" s="173" t="s">
        <v>965</v>
      </c>
      <c r="I35" s="105"/>
      <c r="J35" s="173" t="s">
        <v>963</v>
      </c>
      <c r="K35" s="173"/>
      <c r="L35" s="185" t="s">
        <v>961</v>
      </c>
      <c r="N35" s="173"/>
      <c r="O35" s="92"/>
      <c r="P35" s="20"/>
      <c r="R35" s="16"/>
      <c r="S35" s="16"/>
      <c r="T35" s="22"/>
      <c r="U35" s="16"/>
      <c r="V35" s="16"/>
      <c r="W35" s="16"/>
    </row>
    <row r="36" spans="1:24" ht="12.75" customHeight="1">
      <c r="B36" s="185" t="s">
        <v>96</v>
      </c>
      <c r="C36" s="243" t="s">
        <v>970</v>
      </c>
      <c r="D36" s="105"/>
      <c r="E36" s="243" t="s">
        <v>972</v>
      </c>
      <c r="F36" s="273"/>
      <c r="G36" s="274" t="s">
        <v>970</v>
      </c>
      <c r="H36" s="274" t="s">
        <v>970</v>
      </c>
      <c r="J36" s="275" t="s">
        <v>976</v>
      </c>
      <c r="K36" s="173"/>
      <c r="L36" s="173" t="s">
        <v>970</v>
      </c>
      <c r="M36" s="185" t="s">
        <v>128</v>
      </c>
      <c r="N36" s="276"/>
      <c r="O36" s="92"/>
      <c r="R36" s="23"/>
      <c r="S36" s="23"/>
      <c r="T36" s="485"/>
      <c r="U36" s="485"/>
      <c r="V36" s="454"/>
      <c r="W36" s="484"/>
      <c r="X36" s="484"/>
    </row>
    <row r="37" spans="1:24" ht="12.75" customHeight="1">
      <c r="B37" s="185"/>
      <c r="C37" s="243" t="s">
        <v>971</v>
      </c>
      <c r="D37" s="105"/>
      <c r="E37" s="243" t="s">
        <v>973</v>
      </c>
      <c r="F37" s="273"/>
      <c r="G37" s="277" t="s">
        <v>974</v>
      </c>
      <c r="H37" s="274" t="s">
        <v>975</v>
      </c>
      <c r="I37" s="105"/>
      <c r="J37" s="185" t="s">
        <v>978</v>
      </c>
      <c r="K37" s="173"/>
      <c r="L37" s="173" t="s">
        <v>977</v>
      </c>
      <c r="M37" s="185"/>
      <c r="N37" s="276"/>
      <c r="O37" s="92"/>
      <c r="R37" s="23"/>
      <c r="S37" s="23"/>
      <c r="T37" s="454"/>
      <c r="U37" s="454"/>
      <c r="V37" s="454"/>
      <c r="W37" s="453"/>
      <c r="X37" s="453"/>
    </row>
    <row r="38" spans="1:24" ht="12.75" customHeight="1">
      <c r="B38" s="13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N38" s="276"/>
      <c r="O38" s="92"/>
      <c r="R38" s="25"/>
      <c r="S38" s="25"/>
      <c r="T38" s="31"/>
      <c r="U38" s="25"/>
      <c r="V38" s="25"/>
      <c r="W38" s="25"/>
    </row>
    <row r="39" spans="1:24" ht="12.75" customHeight="1">
      <c r="A39" s="176" t="s">
        <v>1058</v>
      </c>
      <c r="B39" s="135"/>
      <c r="C39" s="278"/>
      <c r="D39" s="105"/>
      <c r="E39" s="278"/>
      <c r="F39" s="278"/>
      <c r="G39" s="278"/>
      <c r="H39" s="278"/>
      <c r="I39" s="278"/>
      <c r="J39" s="278"/>
      <c r="K39" s="278"/>
      <c r="L39" s="278"/>
      <c r="M39" s="276"/>
      <c r="N39" s="185" t="s">
        <v>1059</v>
      </c>
      <c r="O39" s="92"/>
      <c r="R39" s="25"/>
      <c r="S39" s="25"/>
      <c r="T39" s="31"/>
      <c r="U39" s="25"/>
      <c r="V39" s="25"/>
      <c r="W39" s="25"/>
    </row>
    <row r="40" spans="1:24" ht="8.1" customHeight="1">
      <c r="B40" s="135"/>
      <c r="C40" s="279"/>
      <c r="D40" s="105"/>
      <c r="E40" s="243"/>
      <c r="F40" s="279"/>
      <c r="G40" s="243"/>
      <c r="H40" s="243"/>
      <c r="I40" s="105"/>
      <c r="J40" s="105"/>
      <c r="K40" s="105"/>
      <c r="L40" s="105"/>
      <c r="O40" s="92"/>
      <c r="Q40" s="2"/>
      <c r="R40" s="24"/>
      <c r="S40" s="24"/>
      <c r="T40" s="24"/>
      <c r="U40" s="25"/>
      <c r="V40" s="25"/>
      <c r="W40" s="25"/>
    </row>
    <row r="41" spans="1:24" ht="24" customHeight="1">
      <c r="A41" s="105" t="s">
        <v>665</v>
      </c>
      <c r="B41" s="135"/>
      <c r="C41" s="105">
        <v>6.84</v>
      </c>
      <c r="D41" s="105"/>
      <c r="E41" s="135">
        <v>6.89</v>
      </c>
      <c r="F41" s="253"/>
      <c r="G41" s="253">
        <v>8.9</v>
      </c>
      <c r="H41" s="135">
        <v>7.25</v>
      </c>
      <c r="I41" s="253"/>
      <c r="J41" s="135" t="s">
        <v>741</v>
      </c>
      <c r="K41" s="105"/>
      <c r="L41" s="105">
        <v>8.1999999999999993</v>
      </c>
      <c r="M41" s="135"/>
      <c r="N41" s="141" t="s">
        <v>666</v>
      </c>
      <c r="Q41" s="12"/>
      <c r="R41" s="32"/>
      <c r="S41" s="32"/>
      <c r="T41" s="13"/>
      <c r="U41" s="33"/>
      <c r="V41" s="33"/>
      <c r="W41" s="33"/>
    </row>
    <row r="42" spans="1:24" ht="24" customHeight="1">
      <c r="A42" s="105" t="s">
        <v>790</v>
      </c>
      <c r="B42" s="135"/>
      <c r="C42" s="105">
        <v>0.26</v>
      </c>
      <c r="D42" s="105"/>
      <c r="E42" s="135">
        <v>8.3000000000000004E-2</v>
      </c>
      <c r="F42" s="253"/>
      <c r="G42" s="253">
        <v>0.04</v>
      </c>
      <c r="H42" s="253">
        <v>0.04</v>
      </c>
      <c r="I42" s="253"/>
      <c r="J42" s="135" t="s">
        <v>741</v>
      </c>
      <c r="K42" s="105"/>
      <c r="L42" s="105">
        <v>8.4000000000000005E-2</v>
      </c>
      <c r="M42" s="135"/>
      <c r="N42" s="141" t="s">
        <v>791</v>
      </c>
      <c r="R42" s="11"/>
      <c r="S42" s="11"/>
      <c r="T42" s="13"/>
      <c r="U42" s="11"/>
      <c r="V42" s="11"/>
      <c r="W42" s="11"/>
    </row>
    <row r="43" spans="1:24" ht="24" customHeight="1">
      <c r="A43" s="105" t="s">
        <v>817</v>
      </c>
      <c r="B43" s="135"/>
      <c r="C43" s="135">
        <v>0.04</v>
      </c>
      <c r="D43" s="105"/>
      <c r="E43" s="135">
        <v>0.05</v>
      </c>
      <c r="F43" s="253"/>
      <c r="G43" s="253">
        <v>0.01</v>
      </c>
      <c r="H43" s="253">
        <v>0.13</v>
      </c>
      <c r="J43" s="135" t="s">
        <v>741</v>
      </c>
      <c r="K43" s="105"/>
      <c r="L43" s="135">
        <v>2E-3</v>
      </c>
      <c r="M43" s="135"/>
      <c r="N43" s="141" t="s">
        <v>818</v>
      </c>
      <c r="R43" s="11"/>
      <c r="S43" s="11"/>
      <c r="T43" s="13"/>
      <c r="U43" s="11"/>
      <c r="V43" s="11"/>
      <c r="W43" s="11"/>
    </row>
    <row r="44" spans="1:24" ht="24" customHeight="1">
      <c r="A44" s="105" t="s">
        <v>819</v>
      </c>
      <c r="B44" s="135"/>
      <c r="C44" s="105">
        <v>0.5</v>
      </c>
      <c r="D44" s="105"/>
      <c r="E44" s="135">
        <v>0.3</v>
      </c>
      <c r="F44" s="253"/>
      <c r="G44" s="253">
        <v>3.44</v>
      </c>
      <c r="H44" s="253">
        <v>1.89</v>
      </c>
      <c r="I44" s="253"/>
      <c r="J44" s="135" t="s">
        <v>741</v>
      </c>
      <c r="K44" s="105"/>
      <c r="L44" s="105">
        <v>2.75</v>
      </c>
      <c r="M44" s="135"/>
      <c r="N44" s="141" t="s">
        <v>820</v>
      </c>
      <c r="R44" s="11"/>
      <c r="S44" s="11"/>
      <c r="T44" s="13"/>
      <c r="U44" s="11"/>
      <c r="V44" s="11"/>
      <c r="W44" s="11"/>
    </row>
    <row r="45" spans="1:24" ht="24" customHeight="1">
      <c r="A45" s="105" t="s">
        <v>1060</v>
      </c>
      <c r="B45" s="135"/>
      <c r="C45" s="105">
        <v>3.3</v>
      </c>
      <c r="D45" s="105"/>
      <c r="E45" s="135">
        <v>4.2699999999999996</v>
      </c>
      <c r="F45" s="253"/>
      <c r="G45" s="253">
        <v>1.35</v>
      </c>
      <c r="H45" s="253">
        <v>2.7</v>
      </c>
      <c r="I45" s="253"/>
      <c r="J45" s="135" t="s">
        <v>741</v>
      </c>
      <c r="K45" s="282"/>
      <c r="L45" s="105">
        <v>2.34</v>
      </c>
      <c r="M45" s="135"/>
      <c r="N45" s="141" t="s">
        <v>1061</v>
      </c>
      <c r="R45" s="11"/>
      <c r="S45" s="11"/>
      <c r="T45" s="13"/>
      <c r="U45" s="11"/>
      <c r="V45" s="11"/>
      <c r="W45" s="11"/>
    </row>
    <row r="46" spans="1:24" ht="15.75" customHeight="1">
      <c r="B46" s="105"/>
      <c r="C46" s="105"/>
      <c r="D46" s="105"/>
      <c r="E46" s="135"/>
      <c r="F46" s="253"/>
      <c r="G46" s="281"/>
      <c r="H46" s="280"/>
      <c r="I46" s="253"/>
      <c r="J46" s="135"/>
      <c r="K46" s="282"/>
      <c r="L46" s="105"/>
      <c r="N46" s="141"/>
      <c r="R46" s="11"/>
      <c r="S46" s="11"/>
      <c r="T46" s="13"/>
      <c r="U46" s="11"/>
      <c r="V46" s="11"/>
      <c r="W46" s="11"/>
    </row>
    <row r="47" spans="1:24" ht="14.1" customHeight="1">
      <c r="A47" s="173" t="s">
        <v>821</v>
      </c>
      <c r="B47" s="105"/>
      <c r="C47" s="135" t="s">
        <v>592</v>
      </c>
      <c r="D47" s="135"/>
      <c r="E47" s="135" t="s">
        <v>592</v>
      </c>
      <c r="F47" s="135"/>
      <c r="G47" s="135" t="s">
        <v>593</v>
      </c>
      <c r="H47" s="135" t="s">
        <v>592</v>
      </c>
      <c r="I47" s="253"/>
      <c r="J47" s="135" t="s">
        <v>741</v>
      </c>
      <c r="K47" s="105"/>
      <c r="L47" s="135" t="s">
        <v>593</v>
      </c>
      <c r="M47" s="135"/>
      <c r="N47" s="216" t="s">
        <v>815</v>
      </c>
      <c r="R47" s="11"/>
      <c r="S47" s="11"/>
      <c r="T47" s="13"/>
      <c r="U47" s="11"/>
      <c r="V47" s="11"/>
      <c r="W47" s="11"/>
    </row>
    <row r="48" spans="1:24" ht="12.95" customHeight="1">
      <c r="B48" s="105"/>
      <c r="C48" s="236" t="s">
        <v>587</v>
      </c>
      <c r="D48" s="236"/>
      <c r="E48" s="236" t="s">
        <v>587</v>
      </c>
      <c r="F48" s="236"/>
      <c r="G48" s="236" t="s">
        <v>921</v>
      </c>
      <c r="H48" s="236" t="s">
        <v>587</v>
      </c>
      <c r="I48" s="172"/>
      <c r="J48" s="135" t="s">
        <v>741</v>
      </c>
      <c r="K48" s="270"/>
      <c r="L48" s="236" t="s">
        <v>921</v>
      </c>
      <c r="M48" s="135"/>
      <c r="N48" s="141"/>
      <c r="R48" s="19"/>
      <c r="S48" s="19"/>
      <c r="T48" s="13"/>
      <c r="U48" s="19"/>
      <c r="V48" s="19"/>
      <c r="W48" s="19"/>
    </row>
    <row r="49" spans="1:251" ht="12.95" customHeight="1">
      <c r="F49" s="164"/>
      <c r="G49" s="164"/>
      <c r="H49" s="426"/>
      <c r="I49" s="283"/>
      <c r="J49" s="135"/>
      <c r="K49" s="164"/>
      <c r="M49" s="135"/>
      <c r="N49" s="141"/>
    </row>
    <row r="50" spans="1:251" ht="12.95" customHeight="1">
      <c r="F50" s="164"/>
      <c r="G50" s="164"/>
      <c r="H50" s="426"/>
      <c r="I50" s="283"/>
      <c r="J50" s="164"/>
      <c r="K50" s="164"/>
      <c r="M50" s="135"/>
      <c r="N50" s="141"/>
    </row>
    <row r="51" spans="1:251" ht="12.95" customHeight="1">
      <c r="F51" s="164"/>
      <c r="G51" s="164"/>
      <c r="H51" s="426"/>
      <c r="I51" s="283"/>
      <c r="J51" s="164"/>
      <c r="K51" s="164"/>
      <c r="M51" s="135"/>
      <c r="N51" s="141"/>
    </row>
    <row r="52" spans="1:251" ht="12.95" customHeight="1">
      <c r="F52" s="164"/>
      <c r="G52" s="164"/>
      <c r="H52" s="426"/>
      <c r="I52" s="283"/>
      <c r="J52" s="164"/>
      <c r="K52" s="164"/>
      <c r="M52" s="135"/>
      <c r="N52" s="141"/>
    </row>
    <row r="53" spans="1:251" ht="12.95" customHeight="1">
      <c r="F53" s="164"/>
      <c r="G53" s="164"/>
      <c r="H53" s="426"/>
      <c r="I53" s="283"/>
      <c r="J53" s="164"/>
      <c r="K53" s="164"/>
      <c r="M53" s="135"/>
      <c r="N53" s="141"/>
    </row>
    <row r="54" spans="1:251" ht="12.95" customHeight="1">
      <c r="F54" s="164"/>
      <c r="G54" s="164"/>
      <c r="H54" s="426"/>
      <c r="I54" s="283"/>
      <c r="J54" s="164"/>
      <c r="K54" s="164"/>
      <c r="M54" s="135"/>
      <c r="N54" s="141"/>
    </row>
    <row r="55" spans="1:251" ht="12.95" customHeight="1">
      <c r="F55" s="164"/>
      <c r="G55" s="164"/>
      <c r="H55" s="426"/>
      <c r="I55" s="283"/>
      <c r="J55" s="164"/>
      <c r="K55" s="164"/>
      <c r="M55" s="135"/>
      <c r="N55" s="141"/>
    </row>
    <row r="56" spans="1:251" ht="12.95" customHeight="1">
      <c r="F56" s="164"/>
      <c r="G56" s="164"/>
      <c r="H56" s="426"/>
      <c r="I56" s="283"/>
      <c r="J56" s="164"/>
      <c r="K56" s="164"/>
      <c r="M56" s="135"/>
      <c r="N56" s="141"/>
    </row>
    <row r="57" spans="1:251" ht="12.95" customHeight="1">
      <c r="F57" s="164"/>
      <c r="G57" s="164"/>
      <c r="H57" s="426"/>
      <c r="I57" s="283"/>
      <c r="J57" s="164"/>
      <c r="K57" s="164"/>
      <c r="M57" s="135"/>
      <c r="N57" s="141"/>
    </row>
    <row r="58" spans="1:251" ht="12.95" customHeight="1">
      <c r="F58" s="164"/>
      <c r="G58" s="164"/>
      <c r="H58" s="426"/>
      <c r="I58" s="283"/>
      <c r="J58" s="164"/>
      <c r="K58" s="164"/>
      <c r="M58" s="135"/>
      <c r="N58" s="141"/>
    </row>
    <row r="59" spans="1:251" ht="12.95" customHeight="1">
      <c r="F59" s="164"/>
      <c r="G59" s="164"/>
      <c r="H59" s="426"/>
      <c r="I59" s="283"/>
      <c r="J59" s="164"/>
      <c r="K59" s="164"/>
      <c r="M59" s="135"/>
      <c r="N59" s="141"/>
    </row>
    <row r="60" spans="1:251" ht="12.95" customHeight="1">
      <c r="F60" s="164"/>
      <c r="G60" s="164"/>
      <c r="H60" s="426"/>
      <c r="I60" s="283"/>
      <c r="J60" s="164"/>
      <c r="K60" s="164"/>
      <c r="M60" s="135"/>
      <c r="N60" s="141"/>
    </row>
    <row r="61" spans="1:251" ht="12.95" customHeight="1">
      <c r="F61" s="164"/>
      <c r="G61" s="164"/>
      <c r="H61" s="426"/>
      <c r="I61" s="283"/>
      <c r="J61" s="164"/>
      <c r="K61" s="164"/>
      <c r="M61" s="135"/>
      <c r="N61" s="141"/>
    </row>
    <row r="62" spans="1:251" ht="12.95" customHeight="1">
      <c r="F62" s="164"/>
      <c r="G62" s="164"/>
      <c r="H62" s="426"/>
      <c r="I62" s="283"/>
      <c r="J62" s="164"/>
      <c r="K62" s="164"/>
      <c r="M62" s="135"/>
      <c r="N62" s="141"/>
    </row>
    <row r="63" spans="1:251" ht="12.95" customHeight="1">
      <c r="A63" s="129" t="s">
        <v>902</v>
      </c>
      <c r="B63" s="203"/>
      <c r="C63" s="203"/>
      <c r="D63" s="203"/>
      <c r="E63" s="203"/>
      <c r="N63" s="131" t="s">
        <v>995</v>
      </c>
    </row>
    <row r="64" spans="1:251" s="361" customFormat="1" ht="12.95" customHeight="1">
      <c r="A64" s="161" t="s">
        <v>922</v>
      </c>
      <c r="B64" s="132"/>
      <c r="C64" s="132"/>
      <c r="D64" s="132"/>
      <c r="E64" s="88"/>
      <c r="F64" s="132"/>
      <c r="G64" s="132"/>
      <c r="H64" s="132"/>
      <c r="I64" s="132"/>
      <c r="J64" s="132"/>
      <c r="K64" s="132"/>
      <c r="L64" s="132"/>
      <c r="M64" s="105"/>
      <c r="N64" s="105" t="s">
        <v>923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</row>
    <row r="65" spans="1:14" ht="12.75" customHeight="1">
      <c r="F65" s="164"/>
      <c r="G65" s="164"/>
      <c r="H65" s="426"/>
      <c r="I65" s="283"/>
      <c r="J65" s="164"/>
      <c r="K65" s="164"/>
      <c r="M65" s="135"/>
      <c r="N65" s="141"/>
    </row>
    <row r="66" spans="1:14" ht="12.95" customHeight="1">
      <c r="F66" s="164"/>
      <c r="G66" s="164"/>
      <c r="H66" s="426"/>
      <c r="I66" s="283"/>
      <c r="J66" s="164"/>
      <c r="K66" s="164"/>
      <c r="M66" s="135"/>
      <c r="N66" s="141"/>
    </row>
    <row r="67" spans="1:14" ht="12.95" customHeight="1">
      <c r="F67" s="164"/>
      <c r="G67" s="164"/>
      <c r="H67" s="426"/>
      <c r="I67" s="283"/>
      <c r="J67" s="164"/>
      <c r="K67" s="164"/>
      <c r="M67" s="135"/>
      <c r="N67" s="141"/>
    </row>
    <row r="70" spans="1:14" ht="12.95" customHeight="1">
      <c r="A70" s="478"/>
      <c r="B70" s="478"/>
      <c r="C70" s="478"/>
      <c r="D70" s="478"/>
      <c r="E70" s="478"/>
      <c r="F70" s="478"/>
      <c r="G70" s="478"/>
      <c r="H70" s="478"/>
      <c r="I70" s="478"/>
      <c r="J70" s="478"/>
      <c r="K70" s="478"/>
      <c r="L70" s="478"/>
      <c r="M70" s="478"/>
      <c r="N70" s="478"/>
    </row>
    <row r="71" spans="1:14" ht="12.95" customHeight="1">
      <c r="G71" s="169"/>
      <c r="H71" s="170"/>
      <c r="I71" s="170"/>
      <c r="N71" s="141"/>
    </row>
    <row r="72" spans="1:14" ht="12.95" customHeight="1"/>
    <row r="73" spans="1:14" ht="12.95" customHeight="1">
      <c r="A73" s="171"/>
      <c r="G73" s="169"/>
      <c r="H73" s="170"/>
      <c r="I73" s="170"/>
    </row>
    <row r="74" spans="1:14" ht="12.95" customHeight="1">
      <c r="A74" s="171"/>
      <c r="I74" s="170"/>
    </row>
    <row r="75" spans="1:14" ht="12.75" customHeight="1">
      <c r="A75" s="172"/>
      <c r="G75" s="169"/>
      <c r="H75" s="170"/>
      <c r="I75" s="170"/>
    </row>
    <row r="76" spans="1:14" ht="12.75" customHeight="1">
      <c r="A76" s="172"/>
      <c r="L76" s="426"/>
      <c r="M76" s="135"/>
    </row>
    <row r="78" spans="1:14">
      <c r="A78" s="173"/>
      <c r="E78" s="448"/>
      <c r="F78" s="448"/>
      <c r="G78" s="174"/>
      <c r="L78" s="448"/>
      <c r="M78" s="185"/>
    </row>
    <row r="79" spans="1:14">
      <c r="E79" s="448"/>
      <c r="F79" s="448"/>
      <c r="G79" s="174"/>
      <c r="L79" s="448"/>
      <c r="M79" s="185"/>
    </row>
    <row r="81" spans="1:13" ht="16.5" customHeight="1">
      <c r="A81" s="161"/>
      <c r="E81" s="175"/>
      <c r="F81" s="175"/>
      <c r="G81" s="175"/>
      <c r="H81" s="175"/>
      <c r="I81" s="175"/>
      <c r="L81" s="175"/>
      <c r="M81" s="241"/>
    </row>
    <row r="82" spans="1:13" ht="16.5" customHeight="1">
      <c r="A82" s="161"/>
      <c r="E82" s="175"/>
      <c r="F82" s="175"/>
      <c r="G82" s="175"/>
      <c r="H82" s="175"/>
      <c r="I82" s="175"/>
      <c r="L82" s="175"/>
      <c r="M82" s="241"/>
    </row>
    <row r="83" spans="1:13" ht="16.5" customHeight="1">
      <c r="A83" s="161"/>
      <c r="E83" s="175"/>
      <c r="F83" s="175"/>
      <c r="G83" s="175"/>
      <c r="H83" s="175"/>
      <c r="I83" s="175"/>
      <c r="L83" s="175"/>
      <c r="M83" s="241"/>
    </row>
    <row r="84" spans="1:13" ht="16.5" customHeight="1">
      <c r="A84" s="161"/>
      <c r="E84" s="175"/>
      <c r="F84" s="175"/>
      <c r="G84" s="175"/>
      <c r="H84" s="175"/>
      <c r="I84" s="175"/>
      <c r="L84" s="175"/>
      <c r="M84" s="241"/>
    </row>
    <row r="85" spans="1:13" ht="16.5" customHeight="1">
      <c r="A85" s="161"/>
      <c r="E85" s="175"/>
      <c r="F85" s="175"/>
      <c r="G85" s="175"/>
      <c r="H85" s="175"/>
      <c r="I85" s="175"/>
      <c r="L85" s="175"/>
      <c r="M85" s="241"/>
    </row>
    <row r="86" spans="1:13" ht="16.5" customHeight="1">
      <c r="A86" s="161"/>
      <c r="E86" s="175"/>
      <c r="F86" s="175"/>
      <c r="G86" s="175"/>
      <c r="H86" s="175"/>
      <c r="I86" s="175"/>
      <c r="L86" s="175"/>
      <c r="M86" s="241"/>
    </row>
    <row r="87" spans="1:13" ht="16.5" customHeight="1">
      <c r="A87" s="161"/>
      <c r="E87" s="175"/>
      <c r="F87" s="175"/>
      <c r="G87" s="175"/>
      <c r="H87" s="175"/>
      <c r="I87" s="175"/>
      <c r="L87" s="175"/>
      <c r="M87" s="241"/>
    </row>
    <row r="88" spans="1:13" ht="16.5" customHeight="1">
      <c r="A88" s="161"/>
      <c r="E88" s="175"/>
      <c r="F88" s="175"/>
      <c r="G88" s="175"/>
      <c r="H88" s="175"/>
      <c r="I88" s="175"/>
      <c r="L88" s="175"/>
      <c r="M88" s="241"/>
    </row>
    <row r="89" spans="1:13" ht="16.5" customHeight="1">
      <c r="A89" s="161"/>
      <c r="E89" s="175"/>
      <c r="F89" s="175"/>
      <c r="G89" s="175"/>
      <c r="H89" s="175"/>
      <c r="I89" s="175"/>
      <c r="L89" s="175"/>
      <c r="M89" s="241"/>
    </row>
    <row r="90" spans="1:13" ht="9.75" customHeight="1">
      <c r="E90" s="175"/>
      <c r="F90" s="175"/>
      <c r="G90" s="175"/>
      <c r="H90" s="175"/>
      <c r="I90" s="175"/>
      <c r="L90" s="175"/>
      <c r="M90" s="241"/>
    </row>
    <row r="91" spans="1:13" ht="16.5" customHeight="1">
      <c r="A91" s="176"/>
      <c r="E91" s="177"/>
      <c r="F91" s="177"/>
      <c r="G91" s="177"/>
      <c r="H91" s="177"/>
      <c r="I91" s="177"/>
      <c r="L91" s="177"/>
      <c r="M91" s="242"/>
    </row>
    <row r="92" spans="1:13" ht="11.1" customHeight="1">
      <c r="A92" s="176"/>
      <c r="E92" s="177"/>
      <c r="F92" s="177"/>
      <c r="G92" s="177"/>
      <c r="H92" s="177"/>
      <c r="I92" s="177"/>
      <c r="L92" s="177"/>
      <c r="M92" s="242"/>
    </row>
    <row r="93" spans="1:13" ht="12.75" customHeight="1">
      <c r="A93" s="129"/>
    </row>
    <row r="94" spans="1:13" ht="12.75" customHeight="1">
      <c r="A94" s="129"/>
    </row>
    <row r="95" spans="1:13" ht="12.75" customHeight="1">
      <c r="A95" s="129"/>
    </row>
    <row r="96" spans="1:13" ht="12.75" customHeight="1">
      <c r="A96" s="129"/>
    </row>
    <row r="97" spans="1:13" ht="24.75" customHeight="1">
      <c r="A97" s="104"/>
      <c r="B97" s="91"/>
      <c r="G97" s="88"/>
    </row>
    <row r="98" spans="1:13" ht="19.5" customHeight="1">
      <c r="A98" s="104"/>
      <c r="B98" s="91"/>
      <c r="G98" s="88"/>
    </row>
    <row r="99" spans="1:13" ht="19.5" customHeight="1">
      <c r="A99" s="178"/>
      <c r="L99" s="426"/>
      <c r="M99" s="135"/>
    </row>
    <row r="100" spans="1:13" ht="19.5" customHeight="1">
      <c r="A100" s="178"/>
      <c r="L100" s="426"/>
      <c r="M100" s="135"/>
    </row>
    <row r="101" spans="1:13" ht="19.5" customHeight="1"/>
    <row r="102" spans="1:13" ht="19.5" customHeight="1">
      <c r="A102" s="173"/>
      <c r="C102" s="448"/>
      <c r="D102" s="448"/>
      <c r="E102" s="448"/>
      <c r="F102" s="448"/>
      <c r="H102" s="448"/>
      <c r="I102" s="448"/>
      <c r="J102" s="284"/>
      <c r="K102" s="284"/>
      <c r="L102" s="448"/>
      <c r="M102" s="185"/>
    </row>
    <row r="103" spans="1:13">
      <c r="C103" s="448"/>
      <c r="D103" s="448"/>
      <c r="E103" s="448"/>
      <c r="F103" s="448"/>
      <c r="H103" s="448"/>
      <c r="I103" s="448"/>
      <c r="J103" s="448"/>
      <c r="K103" s="448"/>
      <c r="L103" s="448"/>
      <c r="M103" s="185"/>
    </row>
    <row r="105" spans="1:13" ht="15" customHeight="1">
      <c r="A105" s="173"/>
      <c r="C105" s="175"/>
      <c r="D105" s="175"/>
      <c r="E105" s="175"/>
      <c r="F105" s="175"/>
      <c r="G105" s="175"/>
      <c r="H105" s="175"/>
      <c r="I105" s="175"/>
      <c r="J105" s="175"/>
      <c r="K105" s="175"/>
      <c r="L105" s="177"/>
      <c r="M105" s="242"/>
    </row>
    <row r="106" spans="1:13" ht="15" customHeight="1">
      <c r="A106" s="173"/>
      <c r="C106" s="175"/>
      <c r="D106" s="175"/>
      <c r="E106" s="175"/>
      <c r="F106" s="175"/>
      <c r="G106" s="175"/>
      <c r="H106" s="179"/>
      <c r="I106" s="179"/>
      <c r="J106" s="179"/>
      <c r="K106" s="179"/>
      <c r="L106" s="177"/>
      <c r="M106" s="242"/>
    </row>
    <row r="107" spans="1:13" ht="15" customHeight="1">
      <c r="A107" s="173"/>
      <c r="C107" s="175"/>
      <c r="D107" s="175"/>
      <c r="E107" s="175"/>
      <c r="F107" s="175"/>
      <c r="G107" s="175"/>
      <c r="H107" s="175"/>
      <c r="I107" s="175"/>
      <c r="J107" s="175"/>
      <c r="K107" s="175"/>
      <c r="L107" s="177"/>
      <c r="M107" s="242"/>
    </row>
    <row r="108" spans="1:13" ht="15" customHeight="1">
      <c r="A108" s="180"/>
      <c r="C108" s="175"/>
      <c r="D108" s="175"/>
      <c r="E108" s="175"/>
      <c r="F108" s="175"/>
      <c r="G108" s="175"/>
      <c r="H108" s="175"/>
      <c r="I108" s="175"/>
      <c r="J108" s="179"/>
      <c r="K108" s="179"/>
      <c r="L108" s="285"/>
      <c r="M108" s="286"/>
    </row>
    <row r="109" spans="1:13" ht="15" customHeight="1"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241"/>
    </row>
    <row r="110" spans="1:13" ht="15" customHeight="1">
      <c r="A110" s="180"/>
      <c r="C110" s="177"/>
      <c r="D110" s="177"/>
      <c r="E110" s="177"/>
      <c r="F110" s="177"/>
      <c r="G110" s="175"/>
      <c r="H110" s="177"/>
      <c r="I110" s="177"/>
      <c r="J110" s="177"/>
      <c r="K110" s="177"/>
      <c r="L110" s="177"/>
      <c r="M110" s="242"/>
    </row>
    <row r="111" spans="1:13" ht="15" customHeight="1">
      <c r="A111" s="173"/>
      <c r="C111" s="177"/>
      <c r="D111" s="177"/>
      <c r="E111" s="177"/>
      <c r="F111" s="177"/>
      <c r="G111" s="175"/>
      <c r="H111" s="177"/>
      <c r="I111" s="177"/>
      <c r="J111" s="177"/>
      <c r="K111" s="177"/>
      <c r="L111" s="177"/>
      <c r="M111" s="242"/>
    </row>
    <row r="112" spans="1:13" ht="15" customHeight="1">
      <c r="A112" s="173"/>
      <c r="C112" s="177"/>
      <c r="D112" s="177"/>
      <c r="E112" s="177"/>
      <c r="F112" s="177"/>
      <c r="G112" s="175"/>
      <c r="H112" s="177"/>
      <c r="I112" s="177"/>
      <c r="J112" s="177"/>
      <c r="K112" s="177"/>
      <c r="L112" s="177"/>
      <c r="M112" s="242"/>
    </row>
    <row r="116" spans="1:14">
      <c r="A116" s="161"/>
    </row>
    <row r="117" spans="1:14" ht="19.5" customHeight="1">
      <c r="A117" s="178"/>
      <c r="L117" s="426"/>
      <c r="M117" s="135"/>
    </row>
    <row r="118" spans="1:14" ht="19.5" customHeight="1">
      <c r="A118" s="178"/>
    </row>
    <row r="119" spans="1:14" ht="18.75">
      <c r="A119" s="133"/>
      <c r="G119" s="169"/>
      <c r="H119" s="170"/>
      <c r="I119" s="170"/>
      <c r="N119" s="458"/>
    </row>
    <row r="120" spans="1:14" ht="16.5" customHeight="1">
      <c r="A120" s="133"/>
      <c r="G120" s="169"/>
      <c r="H120" s="170"/>
      <c r="I120" s="170"/>
    </row>
    <row r="121" spans="1:14" ht="12.95" customHeight="1">
      <c r="A121" s="133"/>
      <c r="E121" s="181"/>
      <c r="G121" s="169"/>
      <c r="H121" s="181"/>
      <c r="I121" s="170"/>
    </row>
    <row r="122" spans="1:14" ht="12.95" customHeight="1">
      <c r="B122" s="174"/>
      <c r="C122" s="174"/>
      <c r="D122" s="174"/>
      <c r="G122" s="174"/>
      <c r="L122" s="287"/>
      <c r="M122" s="276"/>
    </row>
    <row r="123" spans="1:14" ht="12.95" customHeight="1">
      <c r="B123" s="174"/>
      <c r="C123" s="174"/>
      <c r="D123" s="174"/>
      <c r="E123" s="182"/>
      <c r="G123" s="174"/>
      <c r="H123" s="448"/>
      <c r="L123" s="287"/>
      <c r="M123" s="276"/>
    </row>
    <row r="124" spans="1:14" ht="12.95" customHeight="1">
      <c r="C124" s="174"/>
      <c r="D124" s="174"/>
      <c r="G124" s="174"/>
      <c r="H124" s="174"/>
      <c r="I124" s="174"/>
      <c r="J124" s="174"/>
      <c r="K124" s="174"/>
    </row>
    <row r="125" spans="1:14" ht="12.95" customHeight="1">
      <c r="C125" s="174"/>
      <c r="D125" s="174"/>
      <c r="E125" s="174"/>
      <c r="G125" s="174"/>
      <c r="H125" s="174"/>
      <c r="I125" s="174"/>
      <c r="J125" s="174"/>
      <c r="K125" s="174"/>
    </row>
    <row r="126" spans="1:14" ht="12.95" customHeight="1">
      <c r="C126" s="174"/>
      <c r="D126" s="174"/>
      <c r="E126" s="174"/>
      <c r="G126" s="174"/>
      <c r="N126" s="142"/>
    </row>
    <row r="127" spans="1:14" ht="12.6" customHeight="1">
      <c r="E127" s="426"/>
      <c r="F127" s="426"/>
      <c r="H127" s="426"/>
      <c r="I127" s="426"/>
      <c r="L127" s="426"/>
      <c r="M127" s="135"/>
      <c r="N127" s="141"/>
    </row>
    <row r="128" spans="1:14" ht="12.6" customHeight="1">
      <c r="E128" s="426"/>
      <c r="F128" s="426"/>
      <c r="H128" s="426"/>
      <c r="I128" s="426"/>
      <c r="L128" s="426"/>
      <c r="M128" s="135"/>
      <c r="N128" s="141"/>
    </row>
    <row r="129" spans="1:14" ht="12.6" customHeight="1">
      <c r="E129" s="426"/>
      <c r="F129" s="426"/>
      <c r="H129" s="426"/>
      <c r="I129" s="426"/>
      <c r="L129" s="426"/>
      <c r="M129" s="135"/>
      <c r="N129" s="142"/>
    </row>
    <row r="130" spans="1:14" ht="12.6" customHeight="1">
      <c r="E130" s="426"/>
      <c r="F130" s="426"/>
      <c r="H130" s="426"/>
      <c r="I130" s="426"/>
      <c r="L130" s="426"/>
      <c r="M130" s="135"/>
      <c r="N130" s="141"/>
    </row>
    <row r="131" spans="1:14" ht="12.6" customHeight="1">
      <c r="E131" s="426"/>
      <c r="F131" s="426"/>
      <c r="H131" s="426"/>
      <c r="I131" s="426"/>
      <c r="L131" s="426"/>
      <c r="M131" s="135"/>
      <c r="N131" s="183"/>
    </row>
    <row r="132" spans="1:14" ht="12.6" customHeight="1">
      <c r="E132" s="426"/>
      <c r="F132" s="426"/>
      <c r="H132" s="426"/>
      <c r="I132" s="426"/>
      <c r="L132" s="426"/>
      <c r="M132" s="135"/>
      <c r="N132" s="184"/>
    </row>
    <row r="133" spans="1:14" ht="12.6" customHeight="1">
      <c r="E133" s="426"/>
      <c r="F133" s="426"/>
      <c r="H133" s="426"/>
      <c r="I133" s="426"/>
      <c r="L133" s="426"/>
      <c r="M133" s="135"/>
      <c r="N133" s="451"/>
    </row>
    <row r="134" spans="1:14" ht="12.6" customHeight="1">
      <c r="E134" s="426"/>
      <c r="F134" s="426"/>
      <c r="H134" s="426"/>
      <c r="I134" s="426"/>
      <c r="L134" s="426"/>
      <c r="M134" s="135"/>
      <c r="N134" s="451"/>
    </row>
    <row r="135" spans="1:14" ht="12.6" customHeight="1">
      <c r="E135" s="426"/>
      <c r="F135" s="426"/>
      <c r="H135" s="426"/>
      <c r="I135" s="426"/>
      <c r="L135" s="426"/>
      <c r="M135" s="135"/>
      <c r="N135" s="141"/>
    </row>
    <row r="136" spans="1:14" ht="12.6" customHeight="1">
      <c r="E136" s="426"/>
      <c r="F136" s="426"/>
      <c r="H136" s="426"/>
      <c r="I136" s="426"/>
      <c r="L136" s="426"/>
      <c r="M136" s="135"/>
      <c r="N136" s="141"/>
    </row>
    <row r="137" spans="1:14" ht="12.6" customHeight="1">
      <c r="A137" s="136"/>
      <c r="E137" s="426"/>
      <c r="F137" s="426"/>
      <c r="H137" s="426"/>
      <c r="I137" s="426"/>
      <c r="N137" s="172"/>
    </row>
    <row r="138" spans="1:14" ht="12.6" customHeight="1">
      <c r="E138" s="426"/>
      <c r="F138" s="426"/>
      <c r="H138" s="426"/>
      <c r="I138" s="426"/>
      <c r="L138" s="426"/>
      <c r="M138" s="135"/>
      <c r="N138" s="172"/>
    </row>
    <row r="139" spans="1:14" ht="19.5" customHeight="1">
      <c r="A139" s="173"/>
      <c r="B139" s="448"/>
      <c r="E139" s="448"/>
      <c r="F139" s="448"/>
      <c r="H139" s="448"/>
      <c r="I139" s="448"/>
      <c r="L139" s="448"/>
      <c r="M139" s="185"/>
    </row>
    <row r="140" spans="1:14">
      <c r="A140" s="173"/>
      <c r="B140" s="426"/>
      <c r="E140" s="448"/>
      <c r="F140" s="448"/>
      <c r="H140" s="448"/>
      <c r="I140" s="448"/>
      <c r="L140" s="448"/>
      <c r="M140" s="185"/>
    </row>
    <row r="141" spans="1:14">
      <c r="A141" s="173"/>
      <c r="B141" s="426"/>
      <c r="E141" s="448"/>
      <c r="F141" s="448"/>
      <c r="H141" s="448"/>
      <c r="I141" s="448"/>
      <c r="L141" s="448"/>
      <c r="M141" s="185"/>
    </row>
    <row r="142" spans="1:14" ht="15" customHeight="1">
      <c r="A142" s="185"/>
      <c r="B142" s="186"/>
      <c r="E142" s="186"/>
      <c r="F142" s="186"/>
      <c r="H142" s="186"/>
      <c r="I142" s="186"/>
      <c r="L142" s="186"/>
      <c r="M142" s="171"/>
    </row>
    <row r="143" spans="1:14" ht="15" customHeight="1">
      <c r="A143" s="185"/>
      <c r="B143" s="186"/>
      <c r="E143" s="186"/>
      <c r="F143" s="186"/>
      <c r="H143" s="186"/>
      <c r="I143" s="186"/>
      <c r="L143" s="186"/>
      <c r="M143" s="171"/>
    </row>
    <row r="144" spans="1:14" ht="15" customHeight="1">
      <c r="A144" s="185"/>
      <c r="B144" s="186"/>
      <c r="E144" s="186"/>
      <c r="F144" s="186"/>
      <c r="H144" s="186"/>
      <c r="I144" s="186"/>
      <c r="L144" s="186"/>
      <c r="M144" s="171"/>
    </row>
    <row r="145" spans="1:12" ht="15" customHeight="1">
      <c r="A145" s="173"/>
    </row>
    <row r="146" spans="1:12" ht="18.95" customHeight="1"/>
    <row r="147" spans="1:12" ht="12.75" customHeight="1"/>
    <row r="148" spans="1:12" ht="12.75" customHeight="1">
      <c r="A148" s="129"/>
    </row>
    <row r="149" spans="1:12" ht="12.75" customHeight="1">
      <c r="A149" s="129"/>
    </row>
    <row r="150" spans="1:12" ht="12.75" customHeight="1"/>
    <row r="151" spans="1:12" ht="12.75" customHeight="1">
      <c r="A151" s="161"/>
    </row>
    <row r="152" spans="1:12">
      <c r="A152" s="161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</row>
    <row r="153" spans="1:12">
      <c r="A153" s="161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</row>
    <row r="154" spans="1:12" ht="15.95" customHeight="1">
      <c r="A154" s="161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</row>
    <row r="155" spans="1:12">
      <c r="A155" s="161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</row>
    <row r="156" spans="1:12" ht="12.75" customHeight="1"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</row>
  </sheetData>
  <mergeCells count="31">
    <mergeCell ref="B6:D6"/>
    <mergeCell ref="B7:D7"/>
    <mergeCell ref="B9:D9"/>
    <mergeCell ref="B19:D19"/>
    <mergeCell ref="J3:N3"/>
    <mergeCell ref="J4:N4"/>
    <mergeCell ref="H11:I11"/>
    <mergeCell ref="B10:D10"/>
    <mergeCell ref="B13:D13"/>
    <mergeCell ref="G6:H6"/>
    <mergeCell ref="G7:H7"/>
    <mergeCell ref="G13:H13"/>
    <mergeCell ref="G15:H15"/>
    <mergeCell ref="G17:H17"/>
    <mergeCell ref="G18:H18"/>
    <mergeCell ref="G19:H19"/>
    <mergeCell ref="W36:X36"/>
    <mergeCell ref="T36:U36"/>
    <mergeCell ref="A70:N70"/>
    <mergeCell ref="C11:D11"/>
    <mergeCell ref="B8:D8"/>
    <mergeCell ref="J31:N31"/>
    <mergeCell ref="B22:D22"/>
    <mergeCell ref="B23:D23"/>
    <mergeCell ref="B20:D20"/>
    <mergeCell ref="G20:H20"/>
    <mergeCell ref="G22:H22"/>
    <mergeCell ref="G23:H23"/>
    <mergeCell ref="B15:D15"/>
    <mergeCell ref="B17:D17"/>
    <mergeCell ref="B18:D18"/>
  </mergeCells>
  <phoneticPr fontId="4" type="noConversion"/>
  <pageMargins left="0.78740157480314965" right="0.59055118110236227" top="1.1811023622047245" bottom="0.78740157480314965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4"/>
  <sheetViews>
    <sheetView showGridLines="0" workbookViewId="0">
      <selection sqref="A1:I60"/>
    </sheetView>
  </sheetViews>
  <sheetFormatPr baseColWidth="10" defaultColWidth="9.140625" defaultRowHeight="12.75"/>
  <cols>
    <col min="1" max="1" width="28.28515625" style="105" customWidth="1"/>
    <col min="2" max="2" width="9.140625" style="105" customWidth="1"/>
    <col min="3" max="3" width="13" style="105" customWidth="1"/>
    <col min="4" max="4" width="3" style="105" customWidth="1"/>
    <col min="5" max="5" width="9.140625" style="105" customWidth="1"/>
    <col min="6" max="6" width="1.85546875" style="105" customWidth="1"/>
    <col min="7" max="8" width="9.140625" style="105" customWidth="1"/>
    <col min="9" max="9" width="28" style="105" customWidth="1"/>
    <col min="10" max="10" width="4.7109375" style="1" customWidth="1"/>
    <col min="11" max="16384" width="9.140625" style="1"/>
  </cols>
  <sheetData>
    <row r="1" spans="1:9" ht="24.75" customHeight="1">
      <c r="A1" s="103" t="s">
        <v>45</v>
      </c>
      <c r="D1" s="9"/>
      <c r="I1" s="106" t="s">
        <v>49</v>
      </c>
    </row>
    <row r="2" spans="1:9" ht="19.5" customHeight="1">
      <c r="A2" s="104"/>
      <c r="D2" s="9"/>
    </row>
    <row r="3" spans="1:9" ht="20.25" customHeight="1">
      <c r="A3" s="133" t="s">
        <v>847</v>
      </c>
      <c r="G3" s="488" t="s">
        <v>845</v>
      </c>
      <c r="H3" s="488"/>
      <c r="I3" s="488"/>
    </row>
    <row r="4" spans="1:9" ht="20.25" customHeight="1">
      <c r="A4" s="105" t="s">
        <v>720</v>
      </c>
      <c r="G4" s="480" t="s">
        <v>715</v>
      </c>
      <c r="H4" s="480"/>
      <c r="I4" s="480"/>
    </row>
    <row r="5" spans="1:9" ht="19.5" customHeight="1"/>
    <row r="6" spans="1:9" ht="16.5" customHeight="1">
      <c r="A6" s="105" t="s">
        <v>1126</v>
      </c>
      <c r="C6" s="501" t="s">
        <v>1191</v>
      </c>
      <c r="D6" s="502"/>
      <c r="E6" s="502"/>
      <c r="H6" s="173" t="s">
        <v>59</v>
      </c>
      <c r="I6" s="105" t="s">
        <v>1123</v>
      </c>
    </row>
    <row r="7" spans="1:9" ht="13.5" customHeight="1">
      <c r="B7" s="173"/>
      <c r="C7" s="503" t="s">
        <v>1138</v>
      </c>
      <c r="D7" s="502"/>
      <c r="E7" s="502"/>
      <c r="H7" s="288" t="s">
        <v>20</v>
      </c>
    </row>
    <row r="8" spans="1:9" ht="13.5" customHeight="1">
      <c r="A8" s="136"/>
      <c r="B8" s="173"/>
      <c r="C8" s="238"/>
      <c r="H8" s="185" t="s">
        <v>57</v>
      </c>
    </row>
    <row r="9" spans="1:9" ht="18" customHeight="1">
      <c r="A9" s="173" t="s">
        <v>19</v>
      </c>
      <c r="B9" s="173"/>
      <c r="C9" s="135" t="s">
        <v>1124</v>
      </c>
      <c r="E9" s="135" t="s">
        <v>1125</v>
      </c>
      <c r="H9" s="185" t="s">
        <v>331</v>
      </c>
      <c r="I9" s="173" t="s">
        <v>251</v>
      </c>
    </row>
    <row r="10" spans="1:9">
      <c r="A10" s="173"/>
      <c r="B10" s="173"/>
      <c r="C10" s="173"/>
      <c r="H10" s="173"/>
    </row>
    <row r="11" spans="1:9" ht="17.100000000000001" customHeight="1">
      <c r="A11" s="105" t="s">
        <v>667</v>
      </c>
      <c r="C11" s="153">
        <v>37892</v>
      </c>
      <c r="E11" s="153">
        <v>66738</v>
      </c>
      <c r="H11" s="153">
        <v>76</v>
      </c>
      <c r="I11" s="142" t="s">
        <v>94</v>
      </c>
    </row>
    <row r="12" spans="1:9" ht="17.100000000000001" customHeight="1">
      <c r="A12" s="105" t="s">
        <v>152</v>
      </c>
      <c r="C12" s="153">
        <v>22555</v>
      </c>
      <c r="E12" s="153">
        <v>45485</v>
      </c>
      <c r="H12" s="153">
        <v>36</v>
      </c>
      <c r="I12" s="142" t="s">
        <v>56</v>
      </c>
    </row>
    <row r="13" spans="1:9" ht="17.100000000000001" customHeight="1">
      <c r="A13" s="105" t="s">
        <v>153</v>
      </c>
      <c r="C13" s="153">
        <v>64057</v>
      </c>
      <c r="E13" s="153">
        <v>160664</v>
      </c>
      <c r="H13" s="153">
        <v>85</v>
      </c>
      <c r="I13" s="141" t="s">
        <v>60</v>
      </c>
    </row>
    <row r="14" spans="1:9" ht="17.100000000000001" customHeight="1">
      <c r="A14" s="105" t="s">
        <v>154</v>
      </c>
      <c r="C14" s="153">
        <v>98400</v>
      </c>
      <c r="E14" s="153">
        <v>213107</v>
      </c>
      <c r="H14" s="153">
        <v>156</v>
      </c>
      <c r="I14" s="141" t="s">
        <v>61</v>
      </c>
    </row>
    <row r="15" spans="1:9" ht="17.100000000000001" customHeight="1">
      <c r="A15" s="105" t="s">
        <v>538</v>
      </c>
      <c r="C15" s="153">
        <v>30170</v>
      </c>
      <c r="E15" s="153">
        <v>61489</v>
      </c>
      <c r="H15" s="153">
        <v>46</v>
      </c>
      <c r="I15" s="141" t="s">
        <v>62</v>
      </c>
    </row>
    <row r="16" spans="1:9" ht="17.100000000000001" customHeight="1">
      <c r="A16" s="105" t="s">
        <v>155</v>
      </c>
      <c r="C16" s="153">
        <v>17652</v>
      </c>
      <c r="E16" s="153">
        <v>35631</v>
      </c>
      <c r="H16" s="153">
        <v>35</v>
      </c>
      <c r="I16" s="141" t="s">
        <v>63</v>
      </c>
    </row>
    <row r="17" spans="1:9" ht="17.100000000000001" customHeight="1">
      <c r="A17" s="105" t="s">
        <v>156</v>
      </c>
      <c r="C17" s="153">
        <v>32373</v>
      </c>
      <c r="E17" s="153">
        <v>67018</v>
      </c>
      <c r="H17" s="153">
        <v>71</v>
      </c>
      <c r="I17" s="141" t="s">
        <v>64</v>
      </c>
    </row>
    <row r="18" spans="1:9" ht="17.100000000000001" customHeight="1">
      <c r="A18" s="105" t="s">
        <v>157</v>
      </c>
      <c r="C18" s="153">
        <v>3661</v>
      </c>
      <c r="E18" s="153">
        <v>6865</v>
      </c>
      <c r="H18" s="153">
        <v>6</v>
      </c>
      <c r="I18" s="141" t="s">
        <v>65</v>
      </c>
    </row>
    <row r="19" spans="1:9" ht="17.100000000000001" customHeight="1">
      <c r="A19" s="136" t="s">
        <v>775</v>
      </c>
      <c r="C19" s="153">
        <v>1584</v>
      </c>
      <c r="E19" s="153">
        <v>3071</v>
      </c>
      <c r="H19" s="153">
        <v>14</v>
      </c>
      <c r="I19" s="172" t="s">
        <v>67</v>
      </c>
    </row>
    <row r="20" spans="1:9" ht="17.100000000000001" customHeight="1">
      <c r="A20" s="136"/>
      <c r="C20" s="241"/>
      <c r="E20" s="189"/>
      <c r="H20" s="241"/>
      <c r="I20" s="172"/>
    </row>
    <row r="21" spans="1:9" ht="17.100000000000001" customHeight="1">
      <c r="A21" s="176" t="s">
        <v>24</v>
      </c>
      <c r="C21" s="242">
        <v>308344</v>
      </c>
      <c r="E21" s="242">
        <v>660068</v>
      </c>
      <c r="F21" s="242"/>
      <c r="H21" s="242">
        <f>SUM(H11:H20)</f>
        <v>525</v>
      </c>
      <c r="I21" s="216" t="s">
        <v>58</v>
      </c>
    </row>
    <row r="22" spans="1:9" ht="15.95" customHeight="1"/>
    <row r="26" spans="1:9" s="51" customFormat="1" ht="20.25" customHeight="1">
      <c r="A26" s="289" t="s">
        <v>848</v>
      </c>
      <c r="B26" s="290"/>
      <c r="C26" s="290"/>
      <c r="D26" s="50"/>
      <c r="E26" s="291"/>
      <c r="F26" s="291"/>
      <c r="G26" s="291"/>
      <c r="H26" s="499" t="s">
        <v>846</v>
      </c>
      <c r="I26" s="499"/>
    </row>
    <row r="27" spans="1:9" ht="20.25" customHeight="1">
      <c r="A27" s="289" t="s">
        <v>716</v>
      </c>
      <c r="H27" s="500" t="s">
        <v>717</v>
      </c>
      <c r="I27" s="500"/>
    </row>
    <row r="28" spans="1:9" s="51" customFormat="1" ht="20.25">
      <c r="A28" s="289" t="s">
        <v>719</v>
      </c>
      <c r="B28" s="292"/>
      <c r="C28" s="292"/>
      <c r="D28" s="292"/>
      <c r="E28" s="292"/>
      <c r="F28" s="292"/>
      <c r="G28" s="292"/>
      <c r="H28" s="292"/>
      <c r="I28" s="293" t="s">
        <v>718</v>
      </c>
    </row>
    <row r="29" spans="1:9" s="51" customFormat="1" ht="20.25">
      <c r="A29" s="289"/>
      <c r="B29" s="292"/>
      <c r="C29" s="292"/>
      <c r="D29" s="292"/>
      <c r="E29" s="292"/>
      <c r="F29" s="292"/>
      <c r="G29" s="292"/>
      <c r="H29" s="292"/>
      <c r="I29" s="293"/>
    </row>
    <row r="30" spans="1:9" s="51" customFormat="1">
      <c r="A30" s="52" t="s">
        <v>209</v>
      </c>
      <c r="B30" s="294" t="s">
        <v>220</v>
      </c>
      <c r="C30" s="294" t="s">
        <v>221</v>
      </c>
      <c r="D30" s="294"/>
      <c r="E30" s="294" t="s">
        <v>222</v>
      </c>
      <c r="F30" s="294"/>
      <c r="G30" s="294" t="s">
        <v>223</v>
      </c>
      <c r="H30" s="294" t="s">
        <v>224</v>
      </c>
      <c r="I30" s="292" t="s">
        <v>5</v>
      </c>
    </row>
    <row r="31" spans="1:9" s="51" customFormat="1">
      <c r="A31" s="292"/>
      <c r="B31" s="295" t="s">
        <v>210</v>
      </c>
      <c r="C31" s="295" t="s">
        <v>211</v>
      </c>
      <c r="D31" s="292"/>
      <c r="E31" s="295" t="s">
        <v>212</v>
      </c>
      <c r="F31" s="295"/>
      <c r="G31" s="295" t="s">
        <v>981</v>
      </c>
      <c r="H31" s="295" t="s">
        <v>213</v>
      </c>
      <c r="I31" s="292"/>
    </row>
    <row r="32" spans="1:9" s="51" customFormat="1" ht="8.1" customHeight="1">
      <c r="A32" s="52"/>
      <c r="B32" s="294"/>
      <c r="C32" s="294"/>
      <c r="D32" s="292"/>
      <c r="E32" s="295"/>
      <c r="F32" s="295"/>
      <c r="G32" s="295"/>
      <c r="H32" s="294"/>
      <c r="I32" s="292"/>
    </row>
    <row r="33" spans="1:9" s="51" customFormat="1" ht="18" customHeight="1">
      <c r="A33" s="294" t="s">
        <v>332</v>
      </c>
      <c r="B33" s="296"/>
      <c r="C33" s="296"/>
      <c r="D33" s="292"/>
      <c r="E33" s="292"/>
      <c r="F33" s="292"/>
      <c r="G33" s="297"/>
      <c r="H33" s="292"/>
      <c r="I33" s="294" t="s">
        <v>333</v>
      </c>
    </row>
    <row r="34" spans="1:9" s="51" customFormat="1" ht="18" customHeight="1">
      <c r="A34" s="294" t="s">
        <v>980</v>
      </c>
      <c r="B34" s="296"/>
      <c r="C34" s="296"/>
      <c r="D34" s="292"/>
      <c r="E34" s="292"/>
      <c r="F34" s="292"/>
      <c r="G34" s="297"/>
      <c r="H34" s="292"/>
      <c r="I34" s="298" t="s">
        <v>979</v>
      </c>
    </row>
    <row r="35" spans="1:9" s="51" customFormat="1">
      <c r="A35" s="294"/>
      <c r="B35" s="296"/>
      <c r="C35" s="296"/>
      <c r="D35" s="292"/>
      <c r="E35" s="292"/>
      <c r="F35" s="292"/>
      <c r="G35" s="296"/>
      <c r="H35" s="292"/>
      <c r="I35" s="292"/>
    </row>
    <row r="36" spans="1:9" s="51" customFormat="1" ht="17.100000000000001" customHeight="1">
      <c r="A36" s="292" t="s">
        <v>216</v>
      </c>
      <c r="B36" s="292">
        <v>28</v>
      </c>
      <c r="C36" s="299">
        <v>13.5</v>
      </c>
      <c r="D36" s="292"/>
      <c r="E36" s="292">
        <v>1.4</v>
      </c>
      <c r="F36" s="292"/>
      <c r="G36" s="299">
        <v>5.7</v>
      </c>
      <c r="H36" s="292">
        <v>0.97</v>
      </c>
      <c r="I36" s="300" t="s">
        <v>4</v>
      </c>
    </row>
    <row r="37" spans="1:9" s="51" customFormat="1" ht="17.100000000000001" customHeight="1">
      <c r="A37" s="292" t="s">
        <v>217</v>
      </c>
      <c r="B37" s="292">
        <v>31.8</v>
      </c>
      <c r="C37" s="299">
        <v>15.3</v>
      </c>
      <c r="D37" s="292"/>
      <c r="E37" s="292">
        <v>1.6</v>
      </c>
      <c r="F37" s="292"/>
      <c r="G37" s="299">
        <v>5.8</v>
      </c>
      <c r="H37" s="301" t="s">
        <v>12</v>
      </c>
      <c r="I37" s="302" t="s">
        <v>6</v>
      </c>
    </row>
    <row r="38" spans="1:9" s="51" customFormat="1" ht="17.100000000000001" customHeight="1">
      <c r="A38" s="292" t="s">
        <v>793</v>
      </c>
      <c r="B38" s="292">
        <v>7.4</v>
      </c>
      <c r="C38" s="299">
        <v>3.6</v>
      </c>
      <c r="D38" s="292"/>
      <c r="E38" s="292">
        <v>0.4</v>
      </c>
      <c r="F38" s="292"/>
      <c r="G38" s="299">
        <v>1.5</v>
      </c>
      <c r="H38" s="292">
        <v>0.8</v>
      </c>
      <c r="I38" s="303" t="s">
        <v>792</v>
      </c>
    </row>
    <row r="39" spans="1:9" s="51" customFormat="1" ht="17.100000000000001" customHeight="1">
      <c r="A39" s="292" t="s">
        <v>794</v>
      </c>
      <c r="B39" s="292">
        <v>0.96</v>
      </c>
      <c r="C39" s="299">
        <v>0.5</v>
      </c>
      <c r="D39" s="292"/>
      <c r="E39" s="292">
        <v>0.05</v>
      </c>
      <c r="F39" s="292"/>
      <c r="G39" s="304">
        <v>0.16</v>
      </c>
      <c r="H39" s="292">
        <v>0.11</v>
      </c>
      <c r="I39" s="303" t="s">
        <v>791</v>
      </c>
    </row>
    <row r="40" spans="1:9" s="51" customFormat="1" ht="17.100000000000001" customHeight="1">
      <c r="A40" s="292"/>
      <c r="B40" s="292"/>
      <c r="C40" s="299"/>
      <c r="D40" s="292"/>
      <c r="E40" s="292"/>
      <c r="F40" s="292"/>
      <c r="G40" s="299"/>
      <c r="H40" s="292"/>
      <c r="I40" s="292"/>
    </row>
    <row r="41" spans="1:9" s="51" customFormat="1" ht="17.100000000000001" customHeight="1">
      <c r="A41" s="294" t="s">
        <v>225</v>
      </c>
      <c r="B41" s="292"/>
      <c r="C41" s="299"/>
      <c r="D41" s="292"/>
      <c r="E41" s="292"/>
      <c r="F41" s="292"/>
      <c r="G41" s="299"/>
      <c r="H41" s="292"/>
      <c r="I41" s="294" t="s">
        <v>259</v>
      </c>
    </row>
    <row r="42" spans="1:9" s="51" customFormat="1" ht="17.100000000000001" customHeight="1">
      <c r="A42" s="294" t="s">
        <v>334</v>
      </c>
      <c r="B42" s="292"/>
      <c r="C42" s="299"/>
      <c r="D42" s="292"/>
      <c r="E42" s="292"/>
      <c r="F42" s="292"/>
      <c r="G42" s="299"/>
      <c r="H42" s="292"/>
      <c r="I42" s="294" t="s">
        <v>335</v>
      </c>
    </row>
    <row r="43" spans="1:9" s="51" customFormat="1" ht="17.100000000000001" customHeight="1">
      <c r="A43" s="294"/>
      <c r="B43" s="292"/>
      <c r="C43" s="299"/>
      <c r="D43" s="292"/>
      <c r="E43" s="292"/>
      <c r="F43" s="292"/>
      <c r="G43" s="299"/>
      <c r="H43" s="292"/>
      <c r="I43" s="292"/>
    </row>
    <row r="44" spans="1:9" s="51" customFormat="1" ht="17.100000000000001" customHeight="1">
      <c r="A44" s="292" t="s">
        <v>7</v>
      </c>
      <c r="B44" s="292">
        <v>0.34</v>
      </c>
      <c r="C44" s="304">
        <v>0.08</v>
      </c>
      <c r="D44" s="292"/>
      <c r="E44" s="301" t="s">
        <v>12</v>
      </c>
      <c r="F44" s="301"/>
      <c r="G44" s="304">
        <v>0.03</v>
      </c>
      <c r="H44" s="292">
        <v>0.1</v>
      </c>
      <c r="I44" s="303" t="s">
        <v>795</v>
      </c>
    </row>
    <row r="45" spans="1:9" s="51" customFormat="1">
      <c r="A45" s="292"/>
      <c r="B45" s="292"/>
      <c r="C45" s="292"/>
      <c r="D45" s="292"/>
      <c r="E45" s="292"/>
      <c r="F45" s="292"/>
      <c r="G45" s="292"/>
      <c r="H45" s="292"/>
      <c r="I45" s="292"/>
    </row>
    <row r="46" spans="1:9" s="51" customFormat="1">
      <c r="A46" s="292"/>
      <c r="B46" s="292"/>
      <c r="C46" s="292"/>
      <c r="D46" s="292"/>
      <c r="E46" s="292"/>
      <c r="F46" s="292"/>
      <c r="G46" s="292"/>
      <c r="H46" s="292"/>
      <c r="I46" s="292"/>
    </row>
    <row r="47" spans="1:9" s="51" customFormat="1">
      <c r="A47" s="292"/>
      <c r="B47" s="292"/>
      <c r="C47" s="292"/>
      <c r="D47" s="292"/>
      <c r="E47" s="292"/>
      <c r="F47" s="292"/>
      <c r="G47" s="292"/>
      <c r="H47" s="292"/>
      <c r="I47" s="292"/>
    </row>
    <row r="48" spans="1:9" s="51" customFormat="1">
      <c r="A48" s="292"/>
      <c r="B48" s="292"/>
      <c r="C48" s="292"/>
      <c r="D48" s="292"/>
      <c r="E48" s="292"/>
      <c r="F48" s="292"/>
      <c r="G48" s="292"/>
      <c r="H48" s="292"/>
      <c r="I48" s="292"/>
    </row>
    <row r="49" spans="1:9" ht="8.1" customHeight="1"/>
    <row r="50" spans="1:9" ht="12.75" customHeight="1"/>
    <row r="51" spans="1:9" ht="12.75" customHeight="1">
      <c r="A51" s="161" t="s">
        <v>1129</v>
      </c>
      <c r="I51" s="105" t="s">
        <v>1128</v>
      </c>
    </row>
    <row r="52" spans="1:9">
      <c r="A52" s="305" t="s">
        <v>781</v>
      </c>
    </row>
    <row r="53" spans="1:9" ht="12.75" customHeight="1">
      <c r="A53" s="305" t="s">
        <v>780</v>
      </c>
      <c r="I53" s="131" t="s">
        <v>1127</v>
      </c>
    </row>
    <row r="54" spans="1:9" ht="12.75" customHeight="1">
      <c r="A54" s="161" t="s">
        <v>240</v>
      </c>
      <c r="I54" s="131" t="s">
        <v>1098</v>
      </c>
    </row>
    <row r="55" spans="1:9" ht="12.75" customHeight="1">
      <c r="A55" s="161" t="s">
        <v>1006</v>
      </c>
      <c r="I55" s="131" t="s">
        <v>982</v>
      </c>
    </row>
    <row r="56" spans="1:9" ht="12.75" customHeight="1">
      <c r="A56" s="161" t="s">
        <v>1007</v>
      </c>
      <c r="I56" s="131" t="s">
        <v>983</v>
      </c>
    </row>
    <row r="57" spans="1:9" ht="12.75" customHeight="1">
      <c r="A57" s="161" t="s">
        <v>668</v>
      </c>
      <c r="I57" s="131" t="s">
        <v>1003</v>
      </c>
    </row>
    <row r="58" spans="1:9">
      <c r="A58" s="161" t="s">
        <v>1008</v>
      </c>
      <c r="I58" s="131" t="s">
        <v>984</v>
      </c>
    </row>
    <row r="59" spans="1:9" ht="12.75" customHeight="1">
      <c r="A59" s="129" t="s">
        <v>954</v>
      </c>
      <c r="B59" s="130"/>
      <c r="C59" s="130"/>
      <c r="D59" s="130"/>
      <c r="E59" s="130"/>
      <c r="F59" s="130"/>
      <c r="G59" s="130"/>
      <c r="I59" s="131" t="s">
        <v>994</v>
      </c>
    </row>
    <row r="60" spans="1:9" ht="12.75" customHeight="1">
      <c r="A60" s="161"/>
      <c r="I60" s="200"/>
    </row>
    <row r="61" spans="1:9" ht="12.75" customHeight="1">
      <c r="A61" s="498"/>
      <c r="B61" s="498"/>
      <c r="C61" s="498"/>
      <c r="D61" s="498"/>
      <c r="E61" s="498"/>
      <c r="F61" s="498"/>
      <c r="G61" s="498"/>
      <c r="H61" s="498"/>
      <c r="I61" s="498"/>
    </row>
    <row r="62" spans="1:9" ht="12.75" customHeight="1"/>
    <row r="63" spans="1:9" ht="12.75" customHeight="1"/>
    <row r="64" spans="1:9" ht="12.75" customHeight="1"/>
    <row r="76" spans="1:9">
      <c r="A76" s="161"/>
    </row>
    <row r="77" spans="1:9">
      <c r="I77" s="165"/>
    </row>
    <row r="78" spans="1:9">
      <c r="A78" s="161"/>
    </row>
    <row r="79" spans="1:9" ht="19.5" customHeight="1">
      <c r="C79" s="8"/>
    </row>
    <row r="80" spans="1:9" s="41" customFormat="1" ht="19.5" customHeight="1">
      <c r="A80" s="178"/>
      <c r="B80" s="199"/>
      <c r="C80" s="48"/>
      <c r="D80" s="198"/>
      <c r="E80" s="198"/>
      <c r="F80" s="198"/>
      <c r="G80" s="198"/>
      <c r="H80" s="198"/>
      <c r="I80" s="458"/>
    </row>
    <row r="81" spans="1:9" ht="19.5" customHeight="1">
      <c r="A81" s="133"/>
      <c r="I81" s="458"/>
    </row>
    <row r="82" spans="1:9" ht="19.5" customHeight="1"/>
    <row r="83" spans="1:9" ht="16.5" customHeight="1">
      <c r="C83" s="306"/>
      <c r="E83" s="306"/>
      <c r="F83" s="306"/>
      <c r="H83" s="205"/>
    </row>
    <row r="84" spans="1:9" ht="13.5" customHeight="1">
      <c r="C84" s="205"/>
      <c r="E84" s="173"/>
      <c r="F84" s="173"/>
      <c r="H84" s="205"/>
    </row>
    <row r="85" spans="1:9" ht="13.5" customHeight="1">
      <c r="C85" s="205"/>
      <c r="E85" s="173"/>
      <c r="F85" s="173"/>
      <c r="H85" s="173"/>
    </row>
    <row r="86" spans="1:9" ht="13.5" customHeight="1">
      <c r="C86" s="205"/>
      <c r="E86" s="205"/>
      <c r="F86" s="205"/>
      <c r="H86" s="205"/>
    </row>
    <row r="87" spans="1:9" ht="13.5" customHeight="1">
      <c r="A87" s="38"/>
      <c r="C87" s="205"/>
      <c r="E87" s="185"/>
      <c r="F87" s="185"/>
      <c r="H87" s="185"/>
    </row>
    <row r="88" spans="1:9" ht="13.5" customHeight="1">
      <c r="A88" s="145"/>
      <c r="C88" s="185"/>
      <c r="E88" s="205"/>
      <c r="F88" s="205"/>
      <c r="H88" s="205"/>
    </row>
    <row r="89" spans="1:9" ht="13.5" customHeight="1">
      <c r="A89" s="173"/>
      <c r="E89" s="185"/>
      <c r="F89" s="185"/>
      <c r="H89" s="185"/>
    </row>
    <row r="90" spans="1:9">
      <c r="A90" s="173"/>
      <c r="C90" s="176"/>
    </row>
    <row r="91" spans="1:9" ht="15">
      <c r="C91" s="241"/>
      <c r="E91" s="241"/>
      <c r="F91" s="241"/>
      <c r="H91" s="307"/>
      <c r="I91" s="234"/>
    </row>
    <row r="92" spans="1:9" ht="15">
      <c r="C92" s="241"/>
      <c r="E92" s="241"/>
      <c r="F92" s="241"/>
      <c r="H92" s="307"/>
      <c r="I92" s="236"/>
    </row>
    <row r="93" spans="1:9" ht="15">
      <c r="C93" s="241"/>
      <c r="E93" s="241"/>
      <c r="F93" s="241"/>
      <c r="H93" s="307"/>
      <c r="I93" s="236"/>
    </row>
    <row r="94" spans="1:9" ht="15">
      <c r="C94" s="241"/>
      <c r="E94" s="241"/>
      <c r="F94" s="241"/>
      <c r="H94" s="307"/>
      <c r="I94" s="172"/>
    </row>
    <row r="95" spans="1:9" ht="15">
      <c r="C95" s="241"/>
      <c r="E95" s="241"/>
      <c r="F95" s="241"/>
      <c r="H95" s="307"/>
      <c r="I95" s="172"/>
    </row>
    <row r="96" spans="1:9" ht="15">
      <c r="C96" s="241"/>
      <c r="E96" s="241"/>
      <c r="F96" s="241"/>
      <c r="H96" s="307"/>
      <c r="I96" s="172"/>
    </row>
    <row r="97" spans="1:9" ht="15">
      <c r="C97" s="241"/>
      <c r="E97" s="241"/>
      <c r="F97" s="241"/>
      <c r="H97" s="307"/>
      <c r="I97" s="172"/>
    </row>
    <row r="98" spans="1:9" ht="15">
      <c r="C98" s="241"/>
      <c r="E98" s="241"/>
      <c r="F98" s="241"/>
      <c r="H98" s="307"/>
      <c r="I98" s="172"/>
    </row>
    <row r="99" spans="1:9" ht="15">
      <c r="E99" s="308"/>
      <c r="F99" s="308"/>
      <c r="H99" s="307"/>
      <c r="I99" s="172"/>
    </row>
    <row r="105" spans="1:9" ht="12.75" customHeight="1"/>
    <row r="106" spans="1:9" ht="12.75" customHeight="1"/>
    <row r="107" spans="1:9" ht="12.75" customHeight="1"/>
    <row r="108" spans="1:9" ht="12.75" customHeight="1"/>
    <row r="109" spans="1:9" ht="12.75" customHeight="1">
      <c r="A109" s="129"/>
      <c r="I109" s="131"/>
    </row>
    <row r="110" spans="1:9" ht="12.75" customHeight="1"/>
    <row r="111" spans="1:9" ht="12.75" customHeight="1"/>
    <row r="112" spans="1:9" ht="12.75" customHeight="1"/>
    <row r="113" spans="1:1" ht="12.75" customHeight="1">
      <c r="A113" s="129"/>
    </row>
    <row r="114" spans="1:1" ht="12.75" customHeight="1"/>
  </sheetData>
  <mergeCells count="7">
    <mergeCell ref="A61:I61"/>
    <mergeCell ref="G3:I3"/>
    <mergeCell ref="G4:I4"/>
    <mergeCell ref="H26:I26"/>
    <mergeCell ref="H27:I27"/>
    <mergeCell ref="C6:E6"/>
    <mergeCell ref="C7:E7"/>
  </mergeCells>
  <phoneticPr fontId="4" type="noConversion"/>
  <pageMargins left="0.78740157480314965" right="0.78740157480314965" top="1.1811023622047245" bottom="1.1811023622047245" header="0.51181102362204722" footer="0.51181102362204722"/>
  <pageSetup paperSize="9"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U69"/>
  <sheetViews>
    <sheetView showGridLines="0" workbookViewId="0">
      <selection sqref="A1:J70"/>
    </sheetView>
  </sheetViews>
  <sheetFormatPr baseColWidth="10" defaultRowHeight="12.75"/>
  <cols>
    <col min="1" max="1" width="30.7109375" style="314" customWidth="1"/>
    <col min="2" max="2" width="7.7109375" style="312" customWidth="1"/>
    <col min="3" max="3" width="9.7109375" style="312" customWidth="1"/>
    <col min="4" max="6" width="8.7109375" style="312" customWidth="1"/>
    <col min="7" max="7" width="8.7109375" style="311" customWidth="1"/>
    <col min="8" max="8" width="5.7109375" style="311" bestFit="1" customWidth="1"/>
    <col min="9" max="9" width="6.42578125" style="311" bestFit="1" customWidth="1"/>
    <col min="10" max="10" width="22" style="105" customWidth="1"/>
    <col min="11" max="11" width="4.7109375" style="361" customWidth="1"/>
    <col min="12" max="14" width="11.42578125" style="1"/>
    <col min="15" max="16384" width="11.42578125" style="361"/>
  </cols>
  <sheetData>
    <row r="1" spans="1:46" ht="22.5">
      <c r="A1" s="104" t="s">
        <v>45</v>
      </c>
      <c r="B1" s="309"/>
      <c r="C1" s="309"/>
      <c r="D1" s="309"/>
      <c r="E1" s="310"/>
      <c r="F1" s="310"/>
      <c r="G1" s="309"/>
      <c r="H1" s="309"/>
      <c r="I1" s="309"/>
      <c r="J1" s="106" t="s">
        <v>49</v>
      </c>
      <c r="M1" s="2"/>
      <c r="N1" s="2"/>
      <c r="O1" s="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22.5">
      <c r="A2" s="104"/>
      <c r="B2" s="309"/>
      <c r="C2" s="309"/>
      <c r="D2" s="309"/>
      <c r="E2" s="310"/>
      <c r="F2" s="310"/>
      <c r="G2" s="309"/>
      <c r="H2" s="309"/>
      <c r="I2" s="309"/>
      <c r="J2" s="106"/>
      <c r="M2" s="2"/>
      <c r="N2" s="2"/>
      <c r="O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ht="20.25" customHeight="1">
      <c r="A3" s="133" t="s">
        <v>851</v>
      </c>
      <c r="B3" s="311"/>
      <c r="C3" s="311"/>
      <c r="D3" s="311"/>
      <c r="E3" s="311"/>
      <c r="F3" s="311"/>
      <c r="H3" s="488" t="s">
        <v>849</v>
      </c>
      <c r="I3" s="488"/>
      <c r="J3" s="488"/>
      <c r="M3" s="79"/>
      <c r="N3" s="79"/>
      <c r="O3" s="79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12.75" customHeight="1">
      <c r="A4" s="105"/>
      <c r="B4" s="310"/>
      <c r="C4" s="311"/>
      <c r="E4" s="310"/>
      <c r="F4" s="310"/>
      <c r="O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5.75">
      <c r="A5" s="136" t="s">
        <v>1192</v>
      </c>
      <c r="C5" s="309">
        <v>2014</v>
      </c>
      <c r="D5" s="315">
        <v>2013</v>
      </c>
      <c r="E5" s="309" t="s">
        <v>1135</v>
      </c>
      <c r="F5" s="309">
        <v>2011</v>
      </c>
      <c r="G5" s="309">
        <v>2010</v>
      </c>
      <c r="H5" s="309"/>
      <c r="J5" s="105" t="s">
        <v>249</v>
      </c>
      <c r="M5" s="16"/>
      <c r="N5" s="16"/>
      <c r="O5" s="1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9.9499999999999993" customHeight="1">
      <c r="A6" s="105"/>
      <c r="B6" s="311"/>
      <c r="G6" s="312"/>
      <c r="H6" s="312"/>
      <c r="M6" s="3"/>
      <c r="N6" s="3"/>
      <c r="O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ht="14.1" customHeight="1">
      <c r="A7" s="173" t="s">
        <v>669</v>
      </c>
      <c r="B7" s="232"/>
      <c r="C7" s="233" t="s">
        <v>741</v>
      </c>
      <c r="D7" s="233" t="s">
        <v>741</v>
      </c>
      <c r="E7" s="233">
        <v>9140</v>
      </c>
      <c r="F7" s="233">
        <v>9122</v>
      </c>
      <c r="G7" s="233">
        <f>+G8+G11</f>
        <v>9109</v>
      </c>
      <c r="H7" s="232"/>
      <c r="J7" s="216" t="s">
        <v>241</v>
      </c>
      <c r="M7" s="36"/>
      <c r="N7" s="36"/>
      <c r="O7" s="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14.1" customHeight="1">
      <c r="A8" s="173" t="s">
        <v>926</v>
      </c>
      <c r="B8" s="232"/>
      <c r="C8" s="233" t="s">
        <v>741</v>
      </c>
      <c r="D8" s="233" t="s">
        <v>741</v>
      </c>
      <c r="E8" s="233">
        <v>5191</v>
      </c>
      <c r="F8" s="233">
        <v>5173</v>
      </c>
      <c r="G8" s="233">
        <f>+G9+G10</f>
        <v>5160</v>
      </c>
      <c r="H8" s="232"/>
      <c r="J8" s="216" t="s">
        <v>929</v>
      </c>
      <c r="M8" s="36"/>
      <c r="N8" s="36"/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4.1" customHeight="1">
      <c r="A9" s="105" t="s">
        <v>924</v>
      </c>
      <c r="B9" s="232"/>
      <c r="C9" s="232" t="s">
        <v>741</v>
      </c>
      <c r="D9" s="232" t="s">
        <v>741</v>
      </c>
      <c r="E9" s="320">
        <v>4518</v>
      </c>
      <c r="F9" s="232">
        <v>4518</v>
      </c>
      <c r="G9" s="232">
        <v>4518</v>
      </c>
      <c r="H9" s="232"/>
      <c r="J9" s="142" t="s">
        <v>930</v>
      </c>
      <c r="M9" s="35"/>
      <c r="N9" s="35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14.1" customHeight="1">
      <c r="A10" s="105" t="s">
        <v>925</v>
      </c>
      <c r="B10" s="232"/>
      <c r="C10" s="232" t="s">
        <v>741</v>
      </c>
      <c r="D10" s="232" t="s">
        <v>741</v>
      </c>
      <c r="E10" s="320">
        <v>673</v>
      </c>
      <c r="F10" s="232">
        <v>655</v>
      </c>
      <c r="G10" s="232">
        <v>642</v>
      </c>
      <c r="H10" s="232"/>
      <c r="J10" s="142" t="s">
        <v>931</v>
      </c>
      <c r="M10" s="35"/>
      <c r="N10" s="3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4.1" customHeight="1">
      <c r="A11" s="173" t="s">
        <v>1062</v>
      </c>
      <c r="B11" s="232"/>
      <c r="C11" s="233" t="s">
        <v>741</v>
      </c>
      <c r="D11" s="233" t="s">
        <v>741</v>
      </c>
      <c r="E11" s="233">
        <v>3949</v>
      </c>
      <c r="F11" s="233">
        <v>3949</v>
      </c>
      <c r="G11" s="233">
        <v>3949</v>
      </c>
      <c r="H11" s="232"/>
      <c r="J11" s="216" t="s">
        <v>1063</v>
      </c>
      <c r="M11" s="36"/>
      <c r="N11" s="36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14.1" customHeight="1">
      <c r="A12" s="173" t="s">
        <v>22</v>
      </c>
      <c r="B12" s="232"/>
      <c r="C12" s="233" t="s">
        <v>822</v>
      </c>
      <c r="D12" s="233" t="s">
        <v>822</v>
      </c>
      <c r="E12" s="233" t="s">
        <v>822</v>
      </c>
      <c r="F12" s="233" t="s">
        <v>822</v>
      </c>
      <c r="G12" s="233">
        <v>8988</v>
      </c>
      <c r="H12" s="232"/>
      <c r="J12" s="216" t="s">
        <v>68</v>
      </c>
      <c r="M12" s="80"/>
      <c r="N12" s="80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4.1" customHeight="1">
      <c r="A13" s="173" t="s">
        <v>927</v>
      </c>
      <c r="B13" s="189"/>
      <c r="C13" s="233"/>
      <c r="D13" s="233"/>
      <c r="E13" s="233"/>
      <c r="F13" s="233"/>
      <c r="G13" s="192"/>
      <c r="H13" s="192"/>
      <c r="I13" s="310"/>
      <c r="J13" s="245" t="s">
        <v>636</v>
      </c>
      <c r="M13" s="3"/>
      <c r="N13" s="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4.1" customHeight="1">
      <c r="A14" s="173" t="s">
        <v>928</v>
      </c>
      <c r="B14" s="232"/>
      <c r="C14" s="233" t="s">
        <v>822</v>
      </c>
      <c r="D14" s="233" t="s">
        <v>822</v>
      </c>
      <c r="E14" s="233" t="s">
        <v>822</v>
      </c>
      <c r="F14" s="233" t="s">
        <v>822</v>
      </c>
      <c r="G14" s="233">
        <f>+G16-G7-G12</f>
        <v>52987</v>
      </c>
      <c r="H14" s="233"/>
      <c r="I14" s="310"/>
      <c r="J14" s="245" t="s">
        <v>637</v>
      </c>
      <c r="M14" s="43"/>
      <c r="N14" s="4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14.1" customHeight="1">
      <c r="A15" s="105"/>
      <c r="B15" s="189"/>
      <c r="C15" s="233"/>
      <c r="D15" s="233"/>
      <c r="E15" s="233"/>
      <c r="F15" s="233"/>
      <c r="G15" s="320"/>
      <c r="H15" s="233"/>
      <c r="J15" s="241"/>
      <c r="M15" s="3"/>
      <c r="N15" s="3"/>
      <c r="O15" s="3"/>
      <c r="P15" s="363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14.1" customHeight="1">
      <c r="A16" s="173" t="s">
        <v>1140</v>
      </c>
      <c r="B16" s="192"/>
      <c r="C16" s="233" t="s">
        <v>822</v>
      </c>
      <c r="D16" s="233" t="s">
        <v>822</v>
      </c>
      <c r="E16" s="233" t="s">
        <v>822</v>
      </c>
      <c r="F16" s="233" t="s">
        <v>822</v>
      </c>
      <c r="G16" s="192">
        <v>71084</v>
      </c>
      <c r="H16" s="192"/>
      <c r="J16" s="216" t="s">
        <v>1139</v>
      </c>
      <c r="M16" s="4"/>
      <c r="N16" s="4"/>
      <c r="O16" s="3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255" ht="9" customHeight="1">
      <c r="A17" s="313"/>
      <c r="B17" s="311"/>
      <c r="C17" s="311"/>
      <c r="D17" s="311"/>
      <c r="E17" s="311"/>
      <c r="F17" s="311"/>
      <c r="J17" s="314"/>
      <c r="M17" s="4"/>
      <c r="N17" s="4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255">
      <c r="A18" s="161"/>
      <c r="B18" s="311"/>
      <c r="C18" s="311"/>
      <c r="D18" s="311"/>
      <c r="E18" s="311"/>
      <c r="F18" s="311"/>
      <c r="J18" s="242"/>
      <c r="L18" s="4"/>
      <c r="M18" s="4"/>
      <c r="N18" s="4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255" ht="20.25" customHeight="1">
      <c r="A19" s="133" t="s">
        <v>852</v>
      </c>
      <c r="B19" s="311"/>
      <c r="C19" s="311"/>
      <c r="D19" s="311"/>
      <c r="E19" s="311"/>
      <c r="F19" s="311"/>
      <c r="G19" s="488" t="s">
        <v>850</v>
      </c>
      <c r="H19" s="488"/>
      <c r="I19" s="488"/>
      <c r="J19" s="488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255" ht="12.75" customHeight="1">
      <c r="A20" s="178"/>
      <c r="B20" s="311"/>
      <c r="C20" s="311"/>
      <c r="D20" s="311"/>
      <c r="E20" s="311"/>
      <c r="F20" s="31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255" ht="15.75">
      <c r="A21" s="136" t="s">
        <v>643</v>
      </c>
      <c r="C21" s="309">
        <v>2014</v>
      </c>
      <c r="D21" s="309" t="s">
        <v>1136</v>
      </c>
      <c r="E21" s="309" t="s">
        <v>1135</v>
      </c>
      <c r="F21" s="309">
        <v>2011</v>
      </c>
      <c r="G21" s="309">
        <v>2010</v>
      </c>
      <c r="J21" s="314" t="s">
        <v>644</v>
      </c>
      <c r="L21" s="2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255">
      <c r="A22" s="105"/>
      <c r="G22" s="312"/>
      <c r="K22" s="364"/>
      <c r="M22" s="364"/>
      <c r="N22" s="364"/>
      <c r="O22" s="364"/>
      <c r="P22" s="364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364"/>
      <c r="AU22" s="364"/>
      <c r="AV22" s="364"/>
      <c r="AW22" s="364"/>
      <c r="AX22" s="364"/>
      <c r="AY22" s="364"/>
      <c r="AZ22" s="364"/>
      <c r="BA22" s="364"/>
      <c r="BB22" s="364"/>
      <c r="BC22" s="364"/>
      <c r="BD22" s="364"/>
      <c r="BE22" s="364"/>
      <c r="BF22" s="364"/>
      <c r="BG22" s="364"/>
      <c r="BH22" s="364"/>
      <c r="BI22" s="364"/>
      <c r="BJ22" s="364"/>
      <c r="BK22" s="364"/>
      <c r="BL22" s="364"/>
      <c r="BM22" s="364"/>
      <c r="BN22" s="364"/>
      <c r="BO22" s="364"/>
      <c r="BP22" s="364"/>
      <c r="BQ22" s="364"/>
      <c r="BR22" s="364"/>
      <c r="BS22" s="364"/>
      <c r="BT22" s="364"/>
      <c r="BU22" s="364"/>
      <c r="BV22" s="364"/>
      <c r="BW22" s="364"/>
      <c r="BX22" s="364"/>
      <c r="BY22" s="364"/>
      <c r="BZ22" s="364"/>
      <c r="CA22" s="364"/>
      <c r="CB22" s="364"/>
      <c r="CC22" s="364"/>
      <c r="CD22" s="364"/>
      <c r="CE22" s="364"/>
      <c r="CF22" s="364"/>
      <c r="CG22" s="364"/>
      <c r="CH22" s="364"/>
      <c r="CI22" s="364"/>
      <c r="CJ22" s="364"/>
      <c r="CK22" s="364"/>
      <c r="CL22" s="364"/>
      <c r="CM22" s="364"/>
      <c r="CN22" s="364"/>
      <c r="CO22" s="364"/>
      <c r="CP22" s="364"/>
      <c r="CQ22" s="364"/>
      <c r="CR22" s="364"/>
      <c r="CS22" s="364"/>
      <c r="CT22" s="364"/>
      <c r="CU22" s="364"/>
      <c r="CV22" s="364"/>
      <c r="CW22" s="364"/>
      <c r="CX22" s="364"/>
      <c r="CY22" s="364"/>
      <c r="CZ22" s="364"/>
      <c r="DA22" s="364"/>
      <c r="DB22" s="364"/>
      <c r="DC22" s="364"/>
      <c r="DD22" s="364"/>
      <c r="DE22" s="364"/>
      <c r="DF22" s="364"/>
      <c r="DG22" s="364"/>
      <c r="DH22" s="364"/>
      <c r="DI22" s="364"/>
      <c r="DJ22" s="364"/>
      <c r="DK22" s="364"/>
      <c r="DL22" s="364"/>
      <c r="DM22" s="364"/>
      <c r="DN22" s="364"/>
      <c r="DO22" s="364"/>
      <c r="DP22" s="364"/>
      <c r="DQ22" s="364"/>
      <c r="DR22" s="364"/>
      <c r="DS22" s="364"/>
      <c r="DT22" s="364"/>
      <c r="DU22" s="364"/>
      <c r="DV22" s="364"/>
      <c r="DW22" s="364"/>
      <c r="DX22" s="364"/>
      <c r="DY22" s="364"/>
      <c r="DZ22" s="364"/>
      <c r="EA22" s="364"/>
      <c r="EB22" s="364"/>
      <c r="EC22" s="364"/>
      <c r="ED22" s="364"/>
      <c r="EE22" s="364"/>
      <c r="EF22" s="364"/>
      <c r="EG22" s="364"/>
      <c r="EH22" s="364"/>
      <c r="EI22" s="364"/>
      <c r="EJ22" s="364"/>
      <c r="EK22" s="364"/>
      <c r="EL22" s="364"/>
      <c r="EM22" s="364"/>
      <c r="EN22" s="364"/>
      <c r="EO22" s="364"/>
      <c r="EP22" s="364"/>
      <c r="EQ22" s="364"/>
      <c r="ER22" s="364"/>
      <c r="ES22" s="364"/>
      <c r="ET22" s="364"/>
      <c r="EU22" s="364"/>
      <c r="EV22" s="364"/>
      <c r="EW22" s="364"/>
      <c r="EX22" s="364"/>
      <c r="EY22" s="364"/>
      <c r="EZ22" s="364"/>
      <c r="FA22" s="364"/>
      <c r="FB22" s="364"/>
      <c r="FC22" s="364"/>
      <c r="FD22" s="364"/>
      <c r="FE22" s="364"/>
      <c r="FF22" s="364"/>
      <c r="FG22" s="364"/>
      <c r="FH22" s="364"/>
      <c r="FI22" s="364"/>
      <c r="FJ22" s="364"/>
      <c r="FK22" s="364"/>
      <c r="FL22" s="364"/>
      <c r="FM22" s="364"/>
      <c r="FN22" s="364"/>
      <c r="FO22" s="364"/>
      <c r="FP22" s="364"/>
      <c r="FQ22" s="364"/>
      <c r="FR22" s="364"/>
      <c r="FS22" s="364"/>
      <c r="FT22" s="364"/>
      <c r="FU22" s="364"/>
      <c r="FV22" s="364"/>
      <c r="FW22" s="364"/>
      <c r="FX22" s="364"/>
      <c r="FY22" s="364"/>
      <c r="FZ22" s="364"/>
      <c r="GA22" s="364"/>
      <c r="GB22" s="364"/>
      <c r="GC22" s="364"/>
      <c r="GD22" s="364"/>
      <c r="GE22" s="364"/>
      <c r="GF22" s="364"/>
      <c r="GG22" s="364"/>
      <c r="GH22" s="364"/>
      <c r="GI22" s="364"/>
      <c r="GJ22" s="364"/>
      <c r="GK22" s="364"/>
      <c r="GL22" s="364"/>
      <c r="GM22" s="364"/>
      <c r="GN22" s="364"/>
      <c r="GO22" s="364"/>
      <c r="GP22" s="364"/>
      <c r="GQ22" s="364"/>
      <c r="GR22" s="364"/>
      <c r="GS22" s="364"/>
      <c r="GT22" s="364"/>
      <c r="GU22" s="364"/>
      <c r="GV22" s="364"/>
      <c r="GW22" s="364"/>
      <c r="GX22" s="364"/>
      <c r="GY22" s="364"/>
      <c r="GZ22" s="364"/>
      <c r="HA22" s="364"/>
      <c r="HB22" s="364"/>
      <c r="HC22" s="364"/>
      <c r="HD22" s="364"/>
      <c r="HE22" s="364"/>
      <c r="HF22" s="364"/>
      <c r="HG22" s="364"/>
      <c r="HH22" s="364"/>
      <c r="HI22" s="364"/>
      <c r="HJ22" s="364"/>
      <c r="HK22" s="364"/>
      <c r="HL22" s="364"/>
      <c r="HM22" s="364"/>
      <c r="HN22" s="364"/>
      <c r="HO22" s="364"/>
      <c r="HP22" s="364"/>
      <c r="HQ22" s="364"/>
      <c r="HR22" s="364"/>
      <c r="HS22" s="364"/>
      <c r="HT22" s="364"/>
      <c r="HU22" s="364"/>
      <c r="HV22" s="364"/>
      <c r="HW22" s="364"/>
      <c r="HX22" s="364"/>
      <c r="HY22" s="364"/>
      <c r="HZ22" s="364"/>
      <c r="IA22" s="364"/>
      <c r="IB22" s="364"/>
      <c r="IC22" s="364"/>
      <c r="ID22" s="364"/>
      <c r="IE22" s="364"/>
      <c r="IF22" s="364"/>
      <c r="IG22" s="364"/>
      <c r="IH22" s="364"/>
      <c r="II22" s="364"/>
      <c r="IJ22" s="364"/>
      <c r="IK22" s="364"/>
      <c r="IL22" s="364"/>
      <c r="IM22" s="364"/>
      <c r="IN22" s="364"/>
      <c r="IO22" s="364"/>
      <c r="IP22" s="364"/>
      <c r="IQ22" s="364"/>
      <c r="IR22" s="364"/>
      <c r="IS22" s="364"/>
      <c r="IT22" s="364"/>
      <c r="IU22" s="364"/>
    </row>
    <row r="23" spans="1:255" ht="14.1" customHeight="1">
      <c r="A23" s="173" t="s">
        <v>638</v>
      </c>
      <c r="B23" s="315"/>
      <c r="C23" s="431" t="s">
        <v>822</v>
      </c>
      <c r="D23" s="192">
        <v>9037</v>
      </c>
      <c r="E23" s="192">
        <v>9037</v>
      </c>
      <c r="F23" s="192">
        <v>9037</v>
      </c>
      <c r="G23" s="192">
        <v>9037</v>
      </c>
      <c r="H23" s="310"/>
      <c r="I23" s="310"/>
      <c r="J23" s="228" t="s">
        <v>639</v>
      </c>
      <c r="L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255" ht="14.1" customHeight="1">
      <c r="A24" s="173" t="s">
        <v>640</v>
      </c>
      <c r="C24" s="322"/>
      <c r="D24" s="233"/>
      <c r="E24" s="233"/>
      <c r="F24" s="320"/>
      <c r="G24" s="320"/>
      <c r="I24" s="310"/>
      <c r="J24" s="228" t="s">
        <v>1064</v>
      </c>
      <c r="L24" s="365"/>
      <c r="N24" s="36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255" ht="14.1" customHeight="1">
      <c r="A25" s="173" t="s">
        <v>645</v>
      </c>
      <c r="B25" s="315"/>
      <c r="C25" s="431" t="s">
        <v>822</v>
      </c>
      <c r="D25" s="192">
        <v>5707</v>
      </c>
      <c r="E25" s="192">
        <v>7451</v>
      </c>
      <c r="F25" s="233">
        <v>14049</v>
      </c>
      <c r="G25" s="233">
        <v>7752</v>
      </c>
      <c r="H25" s="310"/>
      <c r="I25" s="310"/>
      <c r="J25" s="228" t="s">
        <v>69</v>
      </c>
      <c r="L25" s="365"/>
      <c r="N25" s="36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255" ht="14.1" customHeight="1">
      <c r="A26" s="173" t="s">
        <v>23</v>
      </c>
      <c r="C26" s="431" t="s">
        <v>822</v>
      </c>
      <c r="D26" s="192">
        <v>2209</v>
      </c>
      <c r="E26" s="389">
        <v>6696</v>
      </c>
      <c r="F26" s="192">
        <f>+F27+F28</f>
        <v>3460</v>
      </c>
      <c r="G26" s="192">
        <f>+G27+G28</f>
        <v>5511</v>
      </c>
      <c r="J26" s="245" t="s">
        <v>70</v>
      </c>
      <c r="L26" s="365"/>
      <c r="N26" s="36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255" ht="14.1" customHeight="1">
      <c r="A27" s="105" t="s">
        <v>938</v>
      </c>
      <c r="C27" s="322" t="s">
        <v>822</v>
      </c>
      <c r="D27" s="189">
        <v>1939</v>
      </c>
      <c r="E27" s="320">
        <v>3735</v>
      </c>
      <c r="F27" s="189">
        <v>2503</v>
      </c>
      <c r="G27" s="189">
        <v>2716</v>
      </c>
      <c r="J27" s="141" t="s">
        <v>939</v>
      </c>
      <c r="L27" s="365"/>
      <c r="N27" s="36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255" ht="14.1" customHeight="1">
      <c r="A28" s="105" t="s">
        <v>1193</v>
      </c>
      <c r="C28" s="322" t="s">
        <v>822</v>
      </c>
      <c r="D28" s="189">
        <v>270</v>
      </c>
      <c r="E28" s="320">
        <v>2960</v>
      </c>
      <c r="F28" s="189">
        <v>957</v>
      </c>
      <c r="G28" s="189">
        <v>2795</v>
      </c>
      <c r="J28" s="141" t="s">
        <v>940</v>
      </c>
      <c r="L28" s="365"/>
      <c r="N28" s="36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255" ht="14.1" customHeight="1">
      <c r="A29" s="173" t="s">
        <v>1065</v>
      </c>
      <c r="B29" s="315"/>
      <c r="C29" s="431" t="s">
        <v>822</v>
      </c>
      <c r="D29" s="431" t="s">
        <v>822</v>
      </c>
      <c r="E29" s="389">
        <v>9942</v>
      </c>
      <c r="F29" s="233">
        <v>26826</v>
      </c>
      <c r="G29" s="233">
        <v>9743</v>
      </c>
      <c r="H29" s="310"/>
      <c r="I29" s="310"/>
      <c r="J29" s="228" t="s">
        <v>1066</v>
      </c>
      <c r="L29" s="365"/>
      <c r="N29" s="36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255" ht="14.1" customHeight="1">
      <c r="A30" s="173" t="s">
        <v>1067</v>
      </c>
      <c r="B30" s="315"/>
      <c r="C30" s="322"/>
      <c r="D30" s="320"/>
      <c r="E30" s="320"/>
      <c r="F30" s="320"/>
      <c r="G30" s="320"/>
      <c r="I30" s="310"/>
      <c r="J30" s="318" t="s">
        <v>1068</v>
      </c>
      <c r="L30" s="365"/>
      <c r="N30" s="36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255" ht="14.1" customHeight="1">
      <c r="A31" s="173" t="s">
        <v>646</v>
      </c>
      <c r="B31" s="315"/>
      <c r="C31" s="431" t="s">
        <v>822</v>
      </c>
      <c r="D31" s="192">
        <v>35245</v>
      </c>
      <c r="E31" s="192">
        <v>40534</v>
      </c>
      <c r="F31" s="192">
        <v>41660</v>
      </c>
      <c r="G31" s="192">
        <v>36520</v>
      </c>
      <c r="I31" s="310"/>
      <c r="J31" s="235" t="s">
        <v>942</v>
      </c>
      <c r="L31" s="365"/>
      <c r="N31" s="36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255" ht="14.1" customHeight="1">
      <c r="A32" s="173" t="s">
        <v>641</v>
      </c>
      <c r="B32" s="315"/>
      <c r="C32" s="431" t="s">
        <v>822</v>
      </c>
      <c r="D32" s="192">
        <v>35137</v>
      </c>
      <c r="E32" s="192">
        <v>41900</v>
      </c>
      <c r="F32" s="192">
        <v>42469</v>
      </c>
      <c r="G32" s="192">
        <v>41310</v>
      </c>
      <c r="I32" s="310"/>
      <c r="J32" s="235" t="s">
        <v>941</v>
      </c>
      <c r="L32" s="365"/>
      <c r="N32" s="36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6" ht="14.1" customHeight="1">
      <c r="A33" s="105" t="s">
        <v>932</v>
      </c>
      <c r="C33" s="322" t="s">
        <v>822</v>
      </c>
      <c r="D33" s="189">
        <v>19953</v>
      </c>
      <c r="E33" s="189">
        <v>21580</v>
      </c>
      <c r="F33" s="189">
        <v>21786</v>
      </c>
      <c r="G33" s="189">
        <v>21085</v>
      </c>
      <c r="J33" s="236" t="s">
        <v>935</v>
      </c>
      <c r="L33" s="365"/>
      <c r="N33" s="36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6" ht="14.1" customHeight="1">
      <c r="A34" s="105" t="s">
        <v>933</v>
      </c>
      <c r="C34" s="322" t="s">
        <v>822</v>
      </c>
      <c r="D34" s="189">
        <v>9149</v>
      </c>
      <c r="E34" s="189">
        <v>11011</v>
      </c>
      <c r="F34" s="189">
        <v>12789</v>
      </c>
      <c r="G34" s="189">
        <v>13742</v>
      </c>
      <c r="J34" s="236" t="s">
        <v>936</v>
      </c>
      <c r="L34" s="365"/>
      <c r="N34" s="36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6" ht="14.1" customHeight="1">
      <c r="A35" s="105" t="s">
        <v>934</v>
      </c>
      <c r="C35" s="322" t="s">
        <v>822</v>
      </c>
      <c r="D35" s="189">
        <v>6035</v>
      </c>
      <c r="E35" s="189">
        <v>9309</v>
      </c>
      <c r="F35" s="189">
        <v>7894</v>
      </c>
      <c r="G35" s="189">
        <v>6478</v>
      </c>
      <c r="J35" s="236" t="s">
        <v>937</v>
      </c>
      <c r="L35" s="365"/>
      <c r="N35" s="36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6" ht="14.25">
      <c r="A36" s="173"/>
      <c r="B36" s="311"/>
      <c r="C36" s="311"/>
      <c r="D36" s="311"/>
      <c r="E36" s="311"/>
      <c r="F36" s="311"/>
      <c r="J36" s="318"/>
      <c r="L36" s="365"/>
      <c r="M36" s="36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>
      <c r="A37" s="105"/>
      <c r="B37" s="311"/>
      <c r="C37" s="311"/>
      <c r="D37" s="311"/>
      <c r="E37" s="310"/>
      <c r="F37" s="310"/>
      <c r="O37" s="36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ht="20.25" customHeight="1">
      <c r="A38" s="133" t="s">
        <v>855</v>
      </c>
      <c r="B38" s="311"/>
      <c r="C38" s="311"/>
      <c r="D38" s="311"/>
      <c r="E38" s="311"/>
      <c r="F38" s="311"/>
      <c r="G38" s="488" t="s">
        <v>853</v>
      </c>
      <c r="H38" s="488"/>
      <c r="I38" s="488"/>
      <c r="J38" s="488"/>
      <c r="L38" s="361"/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ht="20.25" customHeight="1">
      <c r="A39" s="178" t="s">
        <v>647</v>
      </c>
      <c r="B39" s="311"/>
      <c r="C39" s="311"/>
      <c r="D39" s="311"/>
      <c r="E39" s="311"/>
      <c r="F39" s="311"/>
      <c r="H39" s="504" t="s">
        <v>648</v>
      </c>
      <c r="I39" s="504"/>
      <c r="J39" s="504"/>
      <c r="L39" s="36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1" spans="1:46" ht="15.75">
      <c r="A41" s="136" t="s">
        <v>643</v>
      </c>
      <c r="C41" s="309">
        <v>2014</v>
      </c>
      <c r="D41" s="317">
        <v>2013</v>
      </c>
      <c r="E41" s="317">
        <v>2012</v>
      </c>
      <c r="F41" s="309" t="s">
        <v>1137</v>
      </c>
      <c r="G41" s="317">
        <v>2010</v>
      </c>
      <c r="H41" s="317"/>
      <c r="I41" s="317"/>
      <c r="J41" s="314" t="s">
        <v>644</v>
      </c>
      <c r="L41" s="85"/>
      <c r="M41" s="361"/>
      <c r="N41" s="361"/>
    </row>
    <row r="42" spans="1:46" ht="14.1" customHeight="1">
      <c r="A42" s="319" t="s">
        <v>649</v>
      </c>
      <c r="C42" s="322" t="s">
        <v>822</v>
      </c>
      <c r="D42" s="322" t="s">
        <v>822</v>
      </c>
      <c r="E42" s="320">
        <v>1902</v>
      </c>
      <c r="F42" s="232">
        <v>1893</v>
      </c>
      <c r="G42" s="232">
        <v>324</v>
      </c>
      <c r="H42" s="320"/>
      <c r="I42" s="320"/>
      <c r="J42" s="321" t="s">
        <v>650</v>
      </c>
      <c r="L42" s="85"/>
      <c r="M42" s="361"/>
      <c r="N42" s="361"/>
    </row>
    <row r="43" spans="1:46" ht="14.1" customHeight="1">
      <c r="A43" s="319" t="s">
        <v>651</v>
      </c>
      <c r="C43" s="322" t="s">
        <v>822</v>
      </c>
      <c r="D43" s="320">
        <v>8330</v>
      </c>
      <c r="E43" s="320">
        <v>8040</v>
      </c>
      <c r="F43" s="232">
        <v>25628</v>
      </c>
      <c r="G43" s="232">
        <v>9713</v>
      </c>
      <c r="H43" s="322"/>
      <c r="I43" s="322"/>
      <c r="J43" s="321" t="s">
        <v>652</v>
      </c>
      <c r="L43" s="85"/>
      <c r="M43" s="361"/>
      <c r="N43" s="361"/>
    </row>
    <row r="44" spans="1:46" ht="14.1" customHeight="1">
      <c r="A44" s="314" t="s">
        <v>634</v>
      </c>
      <c r="C44" s="322" t="s">
        <v>822</v>
      </c>
      <c r="D44" s="320">
        <v>3500</v>
      </c>
      <c r="E44" s="320">
        <v>1600</v>
      </c>
      <c r="F44" s="232">
        <v>1200</v>
      </c>
      <c r="G44" s="232">
        <v>30</v>
      </c>
      <c r="H44" s="322"/>
      <c r="I44" s="323"/>
      <c r="J44" s="324" t="s">
        <v>635</v>
      </c>
      <c r="L44" s="361"/>
      <c r="M44" s="361"/>
      <c r="N44" s="361"/>
    </row>
    <row r="45" spans="1:46" ht="14.1" customHeight="1">
      <c r="D45" s="135"/>
      <c r="E45" s="135"/>
      <c r="F45" s="323"/>
      <c r="G45" s="323"/>
      <c r="H45" s="323"/>
      <c r="I45" s="323"/>
      <c r="J45" s="324"/>
      <c r="L45" s="361"/>
      <c r="M45" s="361"/>
      <c r="N45" s="361"/>
    </row>
    <row r="46" spans="1:46" ht="9.75" customHeight="1">
      <c r="A46" s="325"/>
      <c r="B46" s="322"/>
      <c r="C46" s="322"/>
      <c r="D46" s="322"/>
      <c r="E46" s="322"/>
      <c r="F46" s="322"/>
      <c r="G46" s="322"/>
      <c r="H46" s="322"/>
      <c r="I46" s="322"/>
      <c r="J46" s="325"/>
      <c r="L46" s="361"/>
      <c r="M46" s="361"/>
      <c r="N46" s="361"/>
    </row>
    <row r="47" spans="1:46" ht="15.95" customHeight="1">
      <c r="A47" s="325"/>
      <c r="B47" s="322"/>
      <c r="C47" s="322"/>
      <c r="D47" s="322"/>
      <c r="E47" s="322"/>
      <c r="F47" s="322"/>
      <c r="G47" s="322"/>
      <c r="H47" s="322"/>
      <c r="I47" s="322"/>
      <c r="J47" s="325"/>
      <c r="L47" s="361"/>
      <c r="M47" s="361"/>
      <c r="N47" s="361"/>
    </row>
    <row r="48" spans="1:46" ht="20.25" customHeight="1">
      <c r="A48" s="133" t="s">
        <v>856</v>
      </c>
      <c r="B48" s="105"/>
      <c r="C48" s="105"/>
      <c r="D48" s="105"/>
      <c r="E48" s="105"/>
      <c r="F48" s="488" t="s">
        <v>854</v>
      </c>
      <c r="G48" s="488"/>
      <c r="H48" s="488"/>
      <c r="I48" s="488"/>
      <c r="J48" s="488"/>
    </row>
    <row r="49" spans="1:12" ht="20.25" customHeight="1">
      <c r="A49" s="133" t="s">
        <v>757</v>
      </c>
      <c r="B49" s="105"/>
      <c r="C49" s="105"/>
      <c r="D49" s="105"/>
      <c r="E49" s="105"/>
      <c r="F49" s="105"/>
      <c r="G49" s="105"/>
      <c r="H49" s="480" t="s">
        <v>756</v>
      </c>
      <c r="I49" s="480"/>
      <c r="J49" s="480"/>
    </row>
    <row r="50" spans="1:12">
      <c r="A50" s="105"/>
      <c r="B50" s="326"/>
      <c r="C50" s="105"/>
      <c r="D50" s="105"/>
      <c r="E50" s="326"/>
      <c r="F50" s="326"/>
      <c r="G50" s="326"/>
      <c r="H50" s="326"/>
      <c r="I50" s="105"/>
    </row>
    <row r="51" spans="1:12">
      <c r="A51" s="327" t="s">
        <v>670</v>
      </c>
      <c r="B51" s="173"/>
      <c r="C51" s="105"/>
      <c r="D51" s="328"/>
      <c r="E51" s="105"/>
      <c r="F51" s="105"/>
      <c r="G51" s="105"/>
      <c r="H51" s="173"/>
      <c r="I51" s="105"/>
      <c r="J51" s="165" t="s">
        <v>671</v>
      </c>
    </row>
    <row r="52" spans="1:12" ht="15" customHeight="1">
      <c r="A52" s="105" t="s">
        <v>758</v>
      </c>
      <c r="B52" s="185"/>
      <c r="C52" s="105"/>
      <c r="D52" s="105" t="s">
        <v>811</v>
      </c>
      <c r="E52" s="105"/>
      <c r="F52" s="105"/>
      <c r="G52" s="329"/>
      <c r="H52" s="185"/>
      <c r="I52" s="105"/>
      <c r="J52" s="131" t="s">
        <v>755</v>
      </c>
    </row>
    <row r="53" spans="1:12">
      <c r="B53" s="329"/>
      <c r="C53" s="105"/>
      <c r="D53" s="105"/>
      <c r="E53" s="173" t="s">
        <v>674</v>
      </c>
      <c r="F53" s="105"/>
      <c r="G53" s="329"/>
      <c r="H53" s="314"/>
      <c r="I53" s="105"/>
    </row>
    <row r="54" spans="1:12" ht="14.1" customHeight="1">
      <c r="A54" s="330" t="s">
        <v>672</v>
      </c>
      <c r="B54" s="185"/>
      <c r="C54" s="105"/>
      <c r="D54" s="105"/>
      <c r="E54" s="105"/>
      <c r="F54" s="105"/>
      <c r="G54" s="185"/>
      <c r="H54" s="314"/>
      <c r="I54" s="105"/>
      <c r="J54" s="216" t="s">
        <v>673</v>
      </c>
    </row>
    <row r="55" spans="1:12" ht="14.1" customHeight="1">
      <c r="A55" s="331" t="s">
        <v>675</v>
      </c>
      <c r="B55" s="326"/>
      <c r="C55" s="105"/>
      <c r="D55" s="105"/>
      <c r="E55" s="326" t="s">
        <v>676</v>
      </c>
      <c r="G55" s="326"/>
      <c r="H55" s="314"/>
      <c r="I55" s="105"/>
      <c r="J55" s="141" t="s">
        <v>1194</v>
      </c>
    </row>
    <row r="56" spans="1:12" ht="14.1" customHeight="1">
      <c r="A56" s="331" t="s">
        <v>683</v>
      </c>
      <c r="B56" s="326"/>
      <c r="C56" s="105"/>
      <c r="D56" s="105"/>
      <c r="E56" s="105"/>
      <c r="F56" s="314"/>
      <c r="G56" s="326"/>
      <c r="H56" s="314"/>
      <c r="I56" s="105"/>
      <c r="J56" s="141" t="s">
        <v>685</v>
      </c>
    </row>
    <row r="57" spans="1:12" ht="14.1" customHeight="1">
      <c r="A57" s="331" t="s">
        <v>684</v>
      </c>
      <c r="E57" s="326" t="s">
        <v>677</v>
      </c>
      <c r="H57" s="314"/>
      <c r="J57" s="141" t="s">
        <v>686</v>
      </c>
    </row>
    <row r="58" spans="1:12" ht="14.1" customHeight="1">
      <c r="A58" s="331" t="s">
        <v>1195</v>
      </c>
      <c r="B58" s="326"/>
      <c r="C58" s="105"/>
      <c r="D58" s="105"/>
      <c r="E58" s="326" t="s">
        <v>678</v>
      </c>
      <c r="G58" s="326"/>
      <c r="H58" s="314"/>
      <c r="I58" s="105"/>
      <c r="J58" s="141" t="s">
        <v>679</v>
      </c>
    </row>
    <row r="59" spans="1:12" ht="14.1" customHeight="1">
      <c r="A59" s="331" t="s">
        <v>680</v>
      </c>
      <c r="B59" s="329"/>
      <c r="C59" s="173"/>
      <c r="D59" s="105"/>
      <c r="E59" s="332" t="s">
        <v>681</v>
      </c>
      <c r="G59" s="329"/>
      <c r="H59" s="314"/>
      <c r="I59" s="173"/>
      <c r="J59" s="141" t="s">
        <v>682</v>
      </c>
    </row>
    <row r="60" spans="1:12" ht="8.25" customHeight="1">
      <c r="A60" s="325"/>
      <c r="B60" s="316"/>
      <c r="C60" s="316"/>
      <c r="D60" s="316"/>
      <c r="E60" s="316"/>
      <c r="F60" s="316"/>
      <c r="G60" s="316"/>
      <c r="H60" s="316"/>
      <c r="I60" s="316"/>
      <c r="J60" s="325"/>
      <c r="L60" s="361"/>
    </row>
    <row r="61" spans="1:12">
      <c r="A61" s="325"/>
      <c r="B61" s="316"/>
      <c r="C61" s="316"/>
      <c r="D61" s="316"/>
      <c r="E61" s="316"/>
      <c r="F61" s="316"/>
      <c r="G61" s="316"/>
      <c r="H61" s="316"/>
      <c r="I61" s="316"/>
      <c r="J61" s="325"/>
      <c r="L61" s="361"/>
    </row>
    <row r="62" spans="1:12">
      <c r="A62" s="325"/>
      <c r="B62" s="316"/>
      <c r="C62" s="316"/>
      <c r="D62" s="316"/>
      <c r="E62" s="316"/>
      <c r="F62" s="316"/>
      <c r="G62" s="316"/>
      <c r="H62" s="316"/>
      <c r="I62" s="316"/>
      <c r="J62" s="325"/>
      <c r="L62" s="361"/>
    </row>
    <row r="63" spans="1:12">
      <c r="A63" s="325"/>
      <c r="B63" s="316"/>
      <c r="C63" s="316"/>
      <c r="D63" s="316"/>
      <c r="E63" s="316"/>
      <c r="F63" s="316"/>
      <c r="G63" s="316"/>
      <c r="H63" s="316"/>
      <c r="I63" s="316"/>
      <c r="J63" s="325"/>
      <c r="L63" s="361"/>
    </row>
    <row r="64" spans="1:12">
      <c r="B64" s="311"/>
      <c r="C64" s="311"/>
      <c r="D64" s="311"/>
      <c r="E64" s="311"/>
      <c r="F64" s="311"/>
      <c r="G64" s="248"/>
      <c r="H64" s="248"/>
      <c r="I64" s="248"/>
      <c r="J64" s="314"/>
    </row>
    <row r="65" spans="1:16" ht="12.75" customHeight="1">
      <c r="A65" s="161" t="s">
        <v>986</v>
      </c>
      <c r="B65" s="311"/>
      <c r="C65" s="311"/>
      <c r="D65" s="311"/>
      <c r="E65" s="311"/>
      <c r="F65" s="311"/>
      <c r="J65" s="131" t="s">
        <v>1004</v>
      </c>
      <c r="L65" s="361"/>
      <c r="M65" s="81"/>
      <c r="N65" s="81"/>
      <c r="O65" s="81"/>
      <c r="P65" s="81"/>
    </row>
    <row r="66" spans="1:16" ht="12.75" customHeight="1">
      <c r="A66" s="246" t="s">
        <v>985</v>
      </c>
      <c r="B66" s="311"/>
      <c r="C66" s="311"/>
      <c r="D66" s="311"/>
      <c r="E66" s="311"/>
      <c r="F66" s="311"/>
      <c r="J66" s="333" t="s">
        <v>1005</v>
      </c>
      <c r="M66" s="361"/>
      <c r="N66" s="361"/>
    </row>
    <row r="67" spans="1:16" ht="12.75" customHeight="1">
      <c r="A67" s="246" t="s">
        <v>777</v>
      </c>
      <c r="J67" s="333" t="s">
        <v>776</v>
      </c>
    </row>
    <row r="68" spans="1:16" ht="12.75" customHeight="1">
      <c r="A68" s="161" t="s">
        <v>838</v>
      </c>
      <c r="B68" s="161"/>
      <c r="C68" s="161"/>
      <c r="D68" s="334"/>
      <c r="E68" s="311"/>
      <c r="F68" s="311"/>
      <c r="G68" s="248"/>
      <c r="H68" s="248"/>
      <c r="I68" s="248"/>
      <c r="J68" s="165" t="s">
        <v>837</v>
      </c>
    </row>
    <row r="69" spans="1:16" ht="12.75" customHeight="1"/>
  </sheetData>
  <mergeCells count="6">
    <mergeCell ref="H49:J49"/>
    <mergeCell ref="H3:J3"/>
    <mergeCell ref="G19:J19"/>
    <mergeCell ref="G38:J38"/>
    <mergeCell ref="H39:J39"/>
    <mergeCell ref="F48:J48"/>
  </mergeCells>
  <pageMargins left="0.78740157480314965" right="0.78740157480314965" top="1.1811023622047245" bottom="1.1811023622047245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M77"/>
  <sheetViews>
    <sheetView showGridLines="0" workbookViewId="0">
      <selection sqref="A1:F62"/>
    </sheetView>
  </sheetViews>
  <sheetFormatPr baseColWidth="10" defaultRowHeight="12.75"/>
  <cols>
    <col min="1" max="1" width="26.7109375" style="105" customWidth="1"/>
    <col min="2" max="2" width="18.85546875" style="105" customWidth="1"/>
    <col min="3" max="4" width="10.7109375" style="105" customWidth="1"/>
    <col min="5" max="5" width="18.85546875" style="105" customWidth="1"/>
    <col min="6" max="6" width="26.7109375" style="105" customWidth="1"/>
    <col min="7" max="7" width="5.7109375" style="1" customWidth="1"/>
    <col min="8" max="8" width="15.85546875" style="1" customWidth="1"/>
    <col min="9" max="9" width="15.7109375" style="1" customWidth="1"/>
    <col min="10" max="10" width="6.7109375" style="1" customWidth="1"/>
    <col min="11" max="16384" width="11.42578125" style="1"/>
  </cols>
  <sheetData>
    <row r="1" spans="1:8" ht="24.75" customHeight="1">
      <c r="A1" s="187" t="s">
        <v>45</v>
      </c>
      <c r="F1" s="106" t="s">
        <v>49</v>
      </c>
    </row>
    <row r="2" spans="1:8" ht="19.5" customHeight="1">
      <c r="A2" s="104"/>
    </row>
    <row r="3" spans="1:8" ht="20.25" customHeight="1">
      <c r="A3" s="133" t="s">
        <v>1196</v>
      </c>
      <c r="E3" s="488" t="s">
        <v>857</v>
      </c>
      <c r="F3" s="488"/>
    </row>
    <row r="4" spans="1:8" ht="19.5" customHeight="1"/>
    <row r="5" spans="1:8" ht="16.5" customHeight="1">
      <c r="A5" s="136"/>
      <c r="B5" s="136"/>
      <c r="C5" s="173" t="s">
        <v>252</v>
      </c>
      <c r="D5" s="173" t="s">
        <v>71</v>
      </c>
      <c r="F5" s="165"/>
    </row>
    <row r="6" spans="1:8" ht="16.5" customHeight="1">
      <c r="A6" s="173" t="s">
        <v>1207</v>
      </c>
      <c r="B6" s="176" t="s">
        <v>778</v>
      </c>
      <c r="C6" s="185" t="s">
        <v>106</v>
      </c>
      <c r="D6" s="185" t="s">
        <v>26</v>
      </c>
      <c r="E6" s="185" t="s">
        <v>129</v>
      </c>
      <c r="F6" s="235" t="s">
        <v>263</v>
      </c>
    </row>
    <row r="7" spans="1:8" ht="14.1" customHeight="1">
      <c r="C7" s="185" t="s">
        <v>25</v>
      </c>
      <c r="D7" s="185" t="s">
        <v>27</v>
      </c>
    </row>
    <row r="8" spans="1:8" ht="8.1" customHeight="1"/>
    <row r="9" spans="1:8" ht="15.95" customHeight="1">
      <c r="A9" s="105" t="s">
        <v>28</v>
      </c>
      <c r="B9" s="136" t="s">
        <v>163</v>
      </c>
      <c r="C9" s="241">
        <v>36000</v>
      </c>
      <c r="D9" s="135">
        <v>1942</v>
      </c>
      <c r="E9" s="142" t="s">
        <v>988</v>
      </c>
      <c r="F9" s="172" t="s">
        <v>264</v>
      </c>
    </row>
    <row r="10" spans="1:8" ht="15.95" customHeight="1">
      <c r="A10" s="105" t="s">
        <v>29</v>
      </c>
      <c r="B10" s="136" t="s">
        <v>165</v>
      </c>
      <c r="C10" s="241">
        <v>13737</v>
      </c>
      <c r="D10" s="135">
        <v>1950</v>
      </c>
      <c r="E10" s="142" t="s">
        <v>989</v>
      </c>
      <c r="F10" s="236" t="s">
        <v>265</v>
      </c>
    </row>
    <row r="11" spans="1:8" ht="15.95" customHeight="1">
      <c r="A11" s="105" t="s">
        <v>166</v>
      </c>
      <c r="B11" s="136" t="s">
        <v>173</v>
      </c>
      <c r="D11" s="135"/>
      <c r="E11" s="142" t="s">
        <v>187</v>
      </c>
      <c r="F11" s="236" t="s">
        <v>269</v>
      </c>
    </row>
    <row r="12" spans="1:8" ht="15.95" customHeight="1">
      <c r="A12" s="105" t="s">
        <v>274</v>
      </c>
      <c r="B12" s="136" t="s">
        <v>174</v>
      </c>
      <c r="C12" s="241">
        <v>33800</v>
      </c>
      <c r="D12" s="135">
        <v>1991</v>
      </c>
      <c r="E12" s="236" t="s">
        <v>188</v>
      </c>
      <c r="F12" s="234" t="s">
        <v>199</v>
      </c>
    </row>
    <row r="13" spans="1:8" ht="15.95" customHeight="1">
      <c r="A13" s="105" t="s">
        <v>166</v>
      </c>
      <c r="B13" s="136" t="s">
        <v>171</v>
      </c>
      <c r="D13" s="135"/>
      <c r="E13" s="142" t="s">
        <v>186</v>
      </c>
      <c r="F13" s="236" t="s">
        <v>267</v>
      </c>
    </row>
    <row r="14" spans="1:8" ht="15.95" customHeight="1">
      <c r="A14" s="105" t="s">
        <v>170</v>
      </c>
      <c r="B14" s="136" t="s">
        <v>172</v>
      </c>
      <c r="C14" s="241">
        <v>123000</v>
      </c>
      <c r="D14" s="135">
        <v>1994</v>
      </c>
      <c r="E14" s="172" t="s">
        <v>990</v>
      </c>
      <c r="F14" s="234" t="s">
        <v>196</v>
      </c>
    </row>
    <row r="15" spans="1:8" ht="15.95" customHeight="1">
      <c r="A15" s="145" t="s">
        <v>166</v>
      </c>
      <c r="B15" s="136" t="s">
        <v>168</v>
      </c>
      <c r="D15" s="135"/>
      <c r="E15" s="142" t="s">
        <v>184</v>
      </c>
      <c r="F15" s="236" t="s">
        <v>266</v>
      </c>
      <c r="H15" s="5"/>
    </row>
    <row r="16" spans="1:8" ht="15.95" customHeight="1">
      <c r="A16" s="145" t="s">
        <v>167</v>
      </c>
      <c r="B16" s="136" t="s">
        <v>169</v>
      </c>
      <c r="C16" s="241">
        <v>48460</v>
      </c>
      <c r="D16" s="135">
        <v>2004</v>
      </c>
      <c r="E16" s="236" t="s">
        <v>185</v>
      </c>
      <c r="F16" s="234" t="s">
        <v>195</v>
      </c>
      <c r="H16" s="5"/>
    </row>
    <row r="17" spans="1:9" ht="15.95" customHeight="1">
      <c r="A17" s="105" t="s">
        <v>166</v>
      </c>
      <c r="B17" s="136" t="s">
        <v>688</v>
      </c>
      <c r="C17" s="241"/>
      <c r="D17" s="135"/>
      <c r="E17" s="142" t="s">
        <v>689</v>
      </c>
      <c r="F17" s="236" t="s">
        <v>266</v>
      </c>
      <c r="H17" s="5"/>
    </row>
    <row r="18" spans="1:9" ht="15.95" customHeight="1">
      <c r="A18" s="105" t="s">
        <v>687</v>
      </c>
      <c r="B18" s="136" t="s">
        <v>691</v>
      </c>
      <c r="C18" s="241">
        <v>58950</v>
      </c>
      <c r="D18" s="135">
        <v>2004</v>
      </c>
      <c r="E18" s="142" t="s">
        <v>690</v>
      </c>
      <c r="F18" s="236" t="s">
        <v>943</v>
      </c>
    </row>
    <row r="19" spans="1:9" ht="15.95" customHeight="1">
      <c r="A19" s="105" t="s">
        <v>176</v>
      </c>
      <c r="B19" s="136" t="s">
        <v>100</v>
      </c>
      <c r="D19" s="135"/>
      <c r="E19" s="142" t="s">
        <v>189</v>
      </c>
      <c r="F19" s="236" t="s">
        <v>268</v>
      </c>
    </row>
    <row r="20" spans="1:9" ht="15.95" customHeight="1">
      <c r="A20" s="105" t="s">
        <v>175</v>
      </c>
      <c r="B20" s="136" t="s">
        <v>177</v>
      </c>
      <c r="C20" s="241">
        <v>55252</v>
      </c>
      <c r="D20" s="135">
        <v>2004</v>
      </c>
      <c r="E20" s="236" t="s">
        <v>190</v>
      </c>
      <c r="F20" s="105" t="s">
        <v>197</v>
      </c>
    </row>
    <row r="21" spans="1:9" ht="15.95" customHeight="1">
      <c r="A21" s="105" t="s">
        <v>101</v>
      </c>
      <c r="B21" s="136" t="s">
        <v>164</v>
      </c>
      <c r="C21" s="241">
        <v>124150</v>
      </c>
      <c r="D21" s="135">
        <v>2004</v>
      </c>
      <c r="E21" s="142" t="s">
        <v>987</v>
      </c>
      <c r="F21" s="236" t="s">
        <v>944</v>
      </c>
    </row>
    <row r="22" spans="1:9" ht="15.95" customHeight="1">
      <c r="A22" s="105" t="s">
        <v>166</v>
      </c>
      <c r="B22" s="136" t="s">
        <v>173</v>
      </c>
      <c r="D22" s="135"/>
      <c r="E22" s="142" t="s">
        <v>194</v>
      </c>
      <c r="F22" s="236" t="s">
        <v>267</v>
      </c>
    </row>
    <row r="23" spans="1:9" ht="12.75" customHeight="1">
      <c r="A23" s="105" t="s">
        <v>227</v>
      </c>
      <c r="B23" s="136" t="s">
        <v>193</v>
      </c>
      <c r="C23" s="244" t="s">
        <v>330</v>
      </c>
      <c r="D23" s="135">
        <v>2006</v>
      </c>
      <c r="E23" s="142" t="s">
        <v>991</v>
      </c>
      <c r="F23" s="236" t="s">
        <v>229</v>
      </c>
    </row>
    <row r="24" spans="1:9" ht="15.95" customHeight="1">
      <c r="A24" s="105" t="s">
        <v>271</v>
      </c>
      <c r="B24" s="136" t="s">
        <v>273</v>
      </c>
      <c r="C24" s="244">
        <v>93500</v>
      </c>
      <c r="D24" s="135">
        <v>2008</v>
      </c>
      <c r="E24" s="141" t="s">
        <v>692</v>
      </c>
      <c r="F24" s="236" t="s">
        <v>272</v>
      </c>
    </row>
    <row r="25" spans="1:9" ht="15.95" customHeight="1">
      <c r="A25" s="105" t="s">
        <v>178</v>
      </c>
      <c r="B25" s="136" t="s">
        <v>179</v>
      </c>
      <c r="C25" s="244"/>
      <c r="D25" s="135"/>
      <c r="E25" s="142" t="s">
        <v>191</v>
      </c>
      <c r="F25" s="236" t="s">
        <v>270</v>
      </c>
    </row>
    <row r="26" spans="1:9" ht="15.95" customHeight="1">
      <c r="A26" s="105" t="s">
        <v>228</v>
      </c>
      <c r="B26" s="136" t="s">
        <v>180</v>
      </c>
      <c r="C26" s="241">
        <v>6815</v>
      </c>
      <c r="D26" s="135">
        <v>2003</v>
      </c>
      <c r="E26" s="236" t="s">
        <v>992</v>
      </c>
      <c r="F26" s="236" t="s">
        <v>230</v>
      </c>
    </row>
    <row r="27" spans="1:9" ht="15.95" customHeight="1">
      <c r="A27" s="105" t="s">
        <v>181</v>
      </c>
      <c r="B27" s="136" t="s">
        <v>183</v>
      </c>
      <c r="D27" s="135"/>
      <c r="E27" s="142" t="s">
        <v>192</v>
      </c>
      <c r="F27" s="236" t="s">
        <v>270</v>
      </c>
      <c r="G27" s="45"/>
      <c r="I27" s="15"/>
    </row>
    <row r="28" spans="1:9" ht="15.95" customHeight="1">
      <c r="A28" s="105" t="s">
        <v>182</v>
      </c>
      <c r="B28" s="136" t="s">
        <v>693</v>
      </c>
      <c r="C28" s="241">
        <v>2311</v>
      </c>
      <c r="D28" s="135">
        <v>2003</v>
      </c>
      <c r="E28" s="236" t="s">
        <v>1134</v>
      </c>
      <c r="F28" s="234" t="s">
        <v>198</v>
      </c>
    </row>
    <row r="29" spans="1:9" ht="15.95" customHeight="1">
      <c r="B29" s="241"/>
      <c r="C29" s="335"/>
      <c r="D29" s="246"/>
      <c r="E29" s="135"/>
      <c r="F29" s="234"/>
    </row>
    <row r="30" spans="1:9" ht="12" customHeight="1"/>
    <row r="31" spans="1:9">
      <c r="A31" s="161"/>
      <c r="B31" s="161"/>
      <c r="C31" s="161"/>
      <c r="D31" s="109"/>
      <c r="F31" s="165"/>
    </row>
    <row r="32" spans="1:9">
      <c r="A32" s="161"/>
      <c r="B32" s="161"/>
      <c r="C32" s="161"/>
      <c r="D32" s="109"/>
      <c r="F32" s="165"/>
    </row>
    <row r="33" spans="1:9">
      <c r="A33" s="161"/>
      <c r="B33" s="161"/>
      <c r="C33" s="161" t="s">
        <v>260</v>
      </c>
      <c r="D33" s="109"/>
      <c r="F33" s="165"/>
    </row>
    <row r="34" spans="1:9" ht="19.5" customHeight="1">
      <c r="A34" s="133" t="s">
        <v>859</v>
      </c>
      <c r="E34" s="488" t="s">
        <v>858</v>
      </c>
      <c r="F34" s="488"/>
      <c r="H34" s="11"/>
    </row>
    <row r="35" spans="1:9" ht="19.5" customHeight="1">
      <c r="A35" s="178"/>
      <c r="F35" s="458"/>
      <c r="H35" s="11"/>
    </row>
    <row r="36" spans="1:9" ht="15.95" customHeight="1">
      <c r="A36" s="136" t="s">
        <v>1160</v>
      </c>
      <c r="B36" s="238" t="s">
        <v>226</v>
      </c>
      <c r="D36" s="238" t="s">
        <v>200</v>
      </c>
      <c r="E36" s="238" t="s">
        <v>797</v>
      </c>
      <c r="F36" s="165" t="s">
        <v>1161</v>
      </c>
      <c r="I36" s="46"/>
    </row>
    <row r="37" spans="1:9" ht="15" customHeight="1">
      <c r="B37" s="185" t="s">
        <v>1197</v>
      </c>
      <c r="D37" s="185" t="s">
        <v>253</v>
      </c>
      <c r="E37" s="185" t="s">
        <v>254</v>
      </c>
    </row>
    <row r="38" spans="1:9" ht="15" customHeight="1">
      <c r="B38" s="469" t="s">
        <v>1198</v>
      </c>
      <c r="D38" s="185" t="s">
        <v>102</v>
      </c>
      <c r="E38" s="185" t="s">
        <v>313</v>
      </c>
    </row>
    <row r="39" spans="1:9" ht="15" customHeight="1">
      <c r="B39" s="185"/>
      <c r="D39" s="185"/>
    </row>
    <row r="40" spans="1:9" ht="15.95" customHeight="1">
      <c r="A40" s="173" t="s">
        <v>103</v>
      </c>
      <c r="B40" s="335">
        <v>271</v>
      </c>
      <c r="D40" s="459">
        <v>236</v>
      </c>
      <c r="E40" s="459">
        <v>7136</v>
      </c>
      <c r="F40" s="336" t="s">
        <v>135</v>
      </c>
    </row>
    <row r="41" spans="1:9" ht="15.95" customHeight="1">
      <c r="A41" s="105" t="s">
        <v>104</v>
      </c>
      <c r="B41" s="335">
        <v>125</v>
      </c>
      <c r="D41" s="459">
        <v>136</v>
      </c>
      <c r="E41" s="459">
        <v>1575</v>
      </c>
      <c r="F41" s="337" t="s">
        <v>136</v>
      </c>
    </row>
    <row r="42" spans="1:9" ht="15.95" customHeight="1">
      <c r="A42" s="105" t="s">
        <v>105</v>
      </c>
      <c r="B42" s="335">
        <v>69</v>
      </c>
      <c r="D42" s="459">
        <v>2280</v>
      </c>
      <c r="E42" s="459">
        <v>15293</v>
      </c>
      <c r="F42" s="337" t="s">
        <v>137</v>
      </c>
    </row>
    <row r="43" spans="1:9" ht="15.95" customHeight="1">
      <c r="A43" s="173" t="s">
        <v>695</v>
      </c>
      <c r="B43" s="335"/>
      <c r="D43" s="459"/>
      <c r="E43" s="459"/>
      <c r="F43" s="336" t="s">
        <v>694</v>
      </c>
    </row>
    <row r="44" spans="1:9" ht="15.95" customHeight="1">
      <c r="A44" s="105" t="s">
        <v>131</v>
      </c>
      <c r="B44" s="335">
        <v>3</v>
      </c>
      <c r="D44" s="459">
        <v>2</v>
      </c>
      <c r="E44" s="459">
        <v>11</v>
      </c>
      <c r="F44" s="141" t="s">
        <v>74</v>
      </c>
    </row>
    <row r="45" spans="1:9" ht="15.95" customHeight="1">
      <c r="A45" s="105" t="s">
        <v>132</v>
      </c>
      <c r="B45" s="335">
        <v>31</v>
      </c>
      <c r="D45" s="459">
        <v>21</v>
      </c>
      <c r="E45" s="459">
        <v>92</v>
      </c>
      <c r="F45" s="141" t="s">
        <v>73</v>
      </c>
    </row>
    <row r="46" spans="1:9" ht="15.95" customHeight="1">
      <c r="A46" s="105" t="s">
        <v>133</v>
      </c>
      <c r="B46" s="335">
        <v>98</v>
      </c>
      <c r="D46" s="392">
        <v>12</v>
      </c>
      <c r="E46" s="459">
        <v>449</v>
      </c>
      <c r="F46" s="141" t="s">
        <v>72</v>
      </c>
    </row>
    <row r="47" spans="1:9" ht="15.95" customHeight="1">
      <c r="A47" s="105" t="s">
        <v>134</v>
      </c>
      <c r="B47" s="335">
        <v>16</v>
      </c>
      <c r="D47" s="459">
        <v>22</v>
      </c>
      <c r="E47" s="459">
        <v>105</v>
      </c>
      <c r="F47" s="141" t="s">
        <v>945</v>
      </c>
    </row>
    <row r="48" spans="1:9" ht="9" customHeight="1">
      <c r="G48" s="6"/>
      <c r="H48" s="6"/>
      <c r="I48" s="6"/>
    </row>
    <row r="49" spans="1:13" ht="9" customHeight="1">
      <c r="G49" s="6"/>
      <c r="H49" s="6"/>
      <c r="I49" s="6"/>
    </row>
    <row r="50" spans="1:13" ht="9" customHeight="1">
      <c r="G50" s="6"/>
      <c r="H50" s="6"/>
      <c r="I50" s="6"/>
    </row>
    <row r="51" spans="1:13" ht="9" customHeight="1">
      <c r="G51" s="6"/>
      <c r="H51" s="6"/>
      <c r="I51" s="6"/>
    </row>
    <row r="52" spans="1:13" ht="12.75" customHeight="1">
      <c r="G52" s="6"/>
      <c r="H52" s="6"/>
      <c r="I52" s="6"/>
    </row>
    <row r="53" spans="1:13" ht="12.75" customHeight="1">
      <c r="G53" s="6"/>
      <c r="H53" s="6"/>
      <c r="I53" s="6"/>
    </row>
    <row r="54" spans="1:13" ht="12.75" customHeight="1">
      <c r="G54" s="6"/>
      <c r="H54" s="6"/>
      <c r="I54" s="6"/>
    </row>
    <row r="55" spans="1:13" ht="12.75" customHeight="1">
      <c r="G55" s="6"/>
      <c r="H55" s="6"/>
      <c r="I55" s="6"/>
    </row>
    <row r="56" spans="1:13" ht="12.75" customHeight="1">
      <c r="G56" s="6"/>
      <c r="H56" s="6"/>
      <c r="I56" s="6"/>
    </row>
    <row r="58" spans="1:13" ht="12.75" customHeight="1">
      <c r="A58" s="161"/>
      <c r="B58" s="161"/>
      <c r="C58" s="161"/>
      <c r="F58" s="131"/>
      <c r="G58" s="6"/>
      <c r="H58" s="6"/>
      <c r="I58" s="6"/>
    </row>
    <row r="59" spans="1:13" ht="12.75" customHeight="1">
      <c r="A59" s="161" t="s">
        <v>256</v>
      </c>
      <c r="B59" s="161"/>
      <c r="C59" s="161"/>
      <c r="F59" s="131" t="s">
        <v>1009</v>
      </c>
      <c r="G59" s="6"/>
      <c r="H59" s="6"/>
      <c r="I59" s="6"/>
    </row>
    <row r="60" spans="1:13" ht="12.75" customHeight="1">
      <c r="A60" s="161" t="s">
        <v>840</v>
      </c>
      <c r="B60" s="161"/>
      <c r="C60" s="161"/>
      <c r="F60" s="165" t="s">
        <v>839</v>
      </c>
    </row>
    <row r="61" spans="1:13" ht="12.95" customHeight="1">
      <c r="A61" s="129" t="s">
        <v>948</v>
      </c>
      <c r="B61" s="203"/>
      <c r="C61" s="203"/>
      <c r="D61" s="203"/>
      <c r="E61" s="203"/>
      <c r="F61" s="131" t="s">
        <v>1208</v>
      </c>
      <c r="G61" s="86"/>
      <c r="I61" s="86"/>
      <c r="J61" s="86"/>
      <c r="K61" s="86"/>
      <c r="L61" s="86"/>
      <c r="M61" s="86"/>
    </row>
    <row r="62" spans="1:13" ht="12.75" customHeight="1">
      <c r="A62" s="246"/>
      <c r="B62" s="338"/>
      <c r="C62" s="338"/>
      <c r="D62" s="338"/>
      <c r="E62" s="338"/>
      <c r="F62" s="131"/>
      <c r="G62" s="6"/>
      <c r="H62" s="6"/>
      <c r="I62" s="6"/>
    </row>
    <row r="63" spans="1:13" ht="12.75" customHeight="1">
      <c r="A63" s="240"/>
      <c r="B63" s="130"/>
      <c r="E63" s="130"/>
      <c r="F63" s="130"/>
      <c r="G63" s="6"/>
      <c r="H63" s="6"/>
      <c r="I63" s="6"/>
    </row>
    <row r="64" spans="1:13" ht="12.75" customHeight="1"/>
    <row r="65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</sheetData>
  <mergeCells count="2">
    <mergeCell ref="E3:F3"/>
    <mergeCell ref="E34:F34"/>
  </mergeCells>
  <phoneticPr fontId="4" type="noConversion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C00000"/>
  </sheetPr>
  <dimension ref="A1:M57"/>
  <sheetViews>
    <sheetView showGridLines="0" workbookViewId="0">
      <selection sqref="A1:H57"/>
    </sheetView>
  </sheetViews>
  <sheetFormatPr baseColWidth="10" defaultRowHeight="12.75"/>
  <cols>
    <col min="1" max="1" width="20.7109375" style="105" customWidth="1"/>
    <col min="2" max="2" width="10.7109375" style="105" customWidth="1"/>
    <col min="3" max="3" width="13.7109375" style="105" customWidth="1"/>
    <col min="4" max="4" width="12.28515625" style="105" customWidth="1"/>
    <col min="5" max="5" width="7.7109375" style="105" customWidth="1"/>
    <col min="6" max="6" width="8" style="105" customWidth="1"/>
    <col min="7" max="7" width="15.7109375" style="105" customWidth="1"/>
    <col min="8" max="8" width="22.7109375" style="105" customWidth="1"/>
    <col min="9" max="9" width="6.7109375" style="1" customWidth="1"/>
    <col min="10" max="10" width="15.85546875" style="1" customWidth="1"/>
    <col min="11" max="11" width="15.7109375" style="1" customWidth="1"/>
    <col min="12" max="12" width="6.7109375" style="1" customWidth="1"/>
    <col min="13" max="16384" width="11.42578125" style="1"/>
  </cols>
  <sheetData>
    <row r="1" spans="1:10" ht="24.75" customHeight="1">
      <c r="A1" s="187" t="s">
        <v>45</v>
      </c>
      <c r="B1" s="230"/>
      <c r="H1" s="106" t="s">
        <v>49</v>
      </c>
    </row>
    <row r="2" spans="1:10" ht="19.5" customHeight="1">
      <c r="A2" s="240"/>
      <c r="B2" s="240"/>
      <c r="C2" s="130"/>
      <c r="D2" s="130"/>
      <c r="E2" s="130"/>
      <c r="F2" s="130"/>
      <c r="G2" s="130"/>
      <c r="H2" s="141"/>
    </row>
    <row r="3" spans="1:10" ht="20.25" customHeight="1">
      <c r="A3" s="133" t="s">
        <v>861</v>
      </c>
      <c r="B3" s="178"/>
      <c r="G3" s="488" t="s">
        <v>860</v>
      </c>
      <c r="H3" s="488"/>
    </row>
    <row r="4" spans="1:10" ht="19.5" customHeight="1"/>
    <row r="5" spans="1:10" ht="16.5" customHeight="1">
      <c r="A5" s="136" t="s">
        <v>1162</v>
      </c>
      <c r="D5" s="185" t="s">
        <v>281</v>
      </c>
      <c r="G5" s="173" t="s">
        <v>696</v>
      </c>
      <c r="H5" s="165" t="s">
        <v>1163</v>
      </c>
    </row>
    <row r="6" spans="1:10" ht="16.5" customHeight="1">
      <c r="A6" s="173" t="s">
        <v>282</v>
      </c>
      <c r="B6" s="173"/>
      <c r="D6" s="185" t="s">
        <v>283</v>
      </c>
      <c r="F6" s="185"/>
      <c r="G6" s="185" t="s">
        <v>284</v>
      </c>
      <c r="H6" s="216" t="s">
        <v>285</v>
      </c>
    </row>
    <row r="7" spans="1:10" ht="14.1" customHeight="1">
      <c r="H7" s="141"/>
    </row>
    <row r="8" spans="1:10" ht="20.100000000000001" customHeight="1">
      <c r="A8" s="105" t="s">
        <v>286</v>
      </c>
      <c r="C8" s="505">
        <v>600</v>
      </c>
      <c r="D8" s="505"/>
      <c r="F8" s="505">
        <v>500</v>
      </c>
      <c r="G8" s="505"/>
      <c r="H8" s="141" t="s">
        <v>287</v>
      </c>
    </row>
    <row r="9" spans="1:10" ht="20.100000000000001" customHeight="1">
      <c r="A9" s="105" t="s">
        <v>1199</v>
      </c>
      <c r="C9" s="505">
        <v>1000</v>
      </c>
      <c r="D9" s="505"/>
      <c r="F9" s="505">
        <v>820</v>
      </c>
      <c r="G9" s="505"/>
      <c r="H9" s="172" t="s">
        <v>288</v>
      </c>
    </row>
    <row r="10" spans="1:10" ht="20.100000000000001" customHeight="1">
      <c r="A10" s="105" t="s">
        <v>289</v>
      </c>
      <c r="C10" s="505">
        <v>1000</v>
      </c>
      <c r="D10" s="505"/>
      <c r="F10" s="505">
        <v>700</v>
      </c>
      <c r="G10" s="505"/>
      <c r="H10" s="141" t="s">
        <v>290</v>
      </c>
    </row>
    <row r="11" spans="1:10" ht="20.100000000000001" customHeight="1">
      <c r="A11" s="105" t="s">
        <v>291</v>
      </c>
      <c r="C11" s="505">
        <v>500</v>
      </c>
      <c r="D11" s="505"/>
      <c r="F11" s="505">
        <v>350</v>
      </c>
      <c r="G11" s="505"/>
      <c r="H11" s="172" t="s">
        <v>292</v>
      </c>
    </row>
    <row r="12" spans="1:10" ht="20.100000000000001" customHeight="1">
      <c r="A12" s="105" t="s">
        <v>293</v>
      </c>
      <c r="C12" s="505">
        <v>60</v>
      </c>
      <c r="D12" s="505"/>
      <c r="F12" s="505">
        <v>60</v>
      </c>
      <c r="G12" s="505"/>
      <c r="H12" s="172" t="s">
        <v>294</v>
      </c>
    </row>
    <row r="13" spans="1:10" ht="20.100000000000001" customHeight="1">
      <c r="A13" s="105" t="s">
        <v>295</v>
      </c>
      <c r="C13" s="505">
        <v>4500</v>
      </c>
      <c r="D13" s="505"/>
      <c r="F13" s="505">
        <v>4500</v>
      </c>
      <c r="G13" s="505"/>
      <c r="H13" s="172" t="s">
        <v>296</v>
      </c>
    </row>
    <row r="14" spans="1:10" ht="20.100000000000001" customHeight="1">
      <c r="D14" s="459"/>
      <c r="F14" s="241"/>
      <c r="G14" s="459"/>
      <c r="H14" s="172"/>
    </row>
    <row r="15" spans="1:10" ht="20.100000000000001" customHeight="1">
      <c r="A15" s="176" t="s">
        <v>24</v>
      </c>
      <c r="B15" s="457"/>
      <c r="C15" s="507">
        <v>7660</v>
      </c>
      <c r="D15" s="507"/>
      <c r="F15" s="507">
        <v>6930</v>
      </c>
      <c r="G15" s="507"/>
      <c r="H15" s="235" t="s">
        <v>58</v>
      </c>
      <c r="J15" s="5"/>
    </row>
    <row r="16" spans="1:10" ht="15.95" customHeight="1">
      <c r="D16" s="335"/>
      <c r="J16" s="5"/>
    </row>
    <row r="17" spans="1:11" ht="15.95" customHeight="1">
      <c r="J17" s="5"/>
    </row>
    <row r="18" spans="1:11" ht="15.95" customHeight="1"/>
    <row r="19" spans="1:11" ht="15.95" customHeight="1"/>
    <row r="20" spans="1:11" ht="20.25" customHeight="1">
      <c r="A20" s="133" t="s">
        <v>862</v>
      </c>
      <c r="B20" s="178"/>
      <c r="F20" s="488" t="s">
        <v>1116</v>
      </c>
      <c r="G20" s="488"/>
      <c r="H20" s="488"/>
    </row>
    <row r="21" spans="1:11" ht="20.25" customHeight="1">
      <c r="A21" s="199" t="s">
        <v>297</v>
      </c>
      <c r="F21" s="480" t="s">
        <v>1117</v>
      </c>
      <c r="G21" s="488"/>
      <c r="H21" s="488"/>
    </row>
    <row r="22" spans="1:11" ht="15.95" customHeight="1"/>
    <row r="23" spans="1:11" ht="15.95" customHeight="1">
      <c r="A23" s="136" t="s">
        <v>1162</v>
      </c>
      <c r="B23" s="185" t="s">
        <v>298</v>
      </c>
      <c r="C23" s="185" t="s">
        <v>298</v>
      </c>
      <c r="D23" s="176" t="s">
        <v>299</v>
      </c>
      <c r="F23" s="185" t="s">
        <v>298</v>
      </c>
      <c r="G23" s="173" t="s">
        <v>300</v>
      </c>
      <c r="H23" s="165" t="s">
        <v>1163</v>
      </c>
    </row>
    <row r="24" spans="1:11" ht="15.95" customHeight="1">
      <c r="B24" s="185" t="s">
        <v>301</v>
      </c>
      <c r="C24" s="173" t="s">
        <v>302</v>
      </c>
      <c r="D24" s="173" t="s">
        <v>303</v>
      </c>
      <c r="F24" s="185" t="s">
        <v>304</v>
      </c>
      <c r="G24" s="173" t="s">
        <v>305</v>
      </c>
    </row>
    <row r="25" spans="1:11" ht="15.95" customHeight="1">
      <c r="B25" s="243" t="s">
        <v>306</v>
      </c>
      <c r="C25" s="243" t="s">
        <v>306</v>
      </c>
      <c r="D25" s="243" t="s">
        <v>306</v>
      </c>
      <c r="F25" s="243" t="s">
        <v>306</v>
      </c>
      <c r="G25" s="243" t="s">
        <v>307</v>
      </c>
    </row>
    <row r="26" spans="1:11" ht="15.95" customHeight="1">
      <c r="B26" s="185" t="s">
        <v>308</v>
      </c>
      <c r="C26" s="185" t="s">
        <v>309</v>
      </c>
      <c r="D26" s="185" t="s">
        <v>310</v>
      </c>
      <c r="F26" s="185" t="s">
        <v>947</v>
      </c>
      <c r="G26" s="185" t="s">
        <v>311</v>
      </c>
    </row>
    <row r="27" spans="1:11" ht="15.95" customHeight="1">
      <c r="A27" s="173" t="s">
        <v>312</v>
      </c>
      <c r="B27" s="173"/>
      <c r="C27" s="173"/>
      <c r="D27" s="185" t="s">
        <v>946</v>
      </c>
      <c r="F27" s="173"/>
      <c r="G27" s="185" t="s">
        <v>313</v>
      </c>
      <c r="H27" s="216" t="s">
        <v>314</v>
      </c>
      <c r="I27" s="45"/>
      <c r="K27" s="15"/>
    </row>
    <row r="28" spans="1:11" ht="15.95" customHeight="1">
      <c r="C28" s="135"/>
      <c r="D28" s="135"/>
      <c r="F28" s="135"/>
      <c r="G28" s="135"/>
    </row>
    <row r="29" spans="1:11" ht="20.100000000000001" customHeight="1">
      <c r="A29" s="105" t="s">
        <v>315</v>
      </c>
      <c r="B29" s="135">
        <v>5</v>
      </c>
      <c r="C29" s="135">
        <v>4</v>
      </c>
      <c r="D29" s="135">
        <v>3</v>
      </c>
      <c r="F29" s="135">
        <v>28</v>
      </c>
      <c r="G29" s="244">
        <v>113</v>
      </c>
      <c r="H29" s="141" t="s">
        <v>316</v>
      </c>
    </row>
    <row r="30" spans="1:11" ht="20.100000000000001" customHeight="1">
      <c r="A30" s="105" t="s">
        <v>317</v>
      </c>
      <c r="B30" s="135">
        <v>21</v>
      </c>
      <c r="C30" s="135">
        <v>2</v>
      </c>
      <c r="D30" s="135">
        <v>6</v>
      </c>
      <c r="F30" s="135">
        <v>90</v>
      </c>
      <c r="G30" s="244">
        <v>317</v>
      </c>
      <c r="H30" s="142" t="s">
        <v>72</v>
      </c>
    </row>
    <row r="31" spans="1:11" ht="20.100000000000001" customHeight="1">
      <c r="A31" s="105" t="s">
        <v>318</v>
      </c>
      <c r="B31" s="135">
        <v>26</v>
      </c>
      <c r="C31" s="135">
        <v>0</v>
      </c>
      <c r="D31" s="135">
        <v>11</v>
      </c>
      <c r="F31" s="135">
        <v>19</v>
      </c>
      <c r="G31" s="244">
        <v>98</v>
      </c>
      <c r="H31" s="141" t="s">
        <v>73</v>
      </c>
    </row>
    <row r="32" spans="1:11" ht="20.100000000000001" customHeight="1">
      <c r="A32" s="105" t="s">
        <v>319</v>
      </c>
      <c r="B32" s="135">
        <v>3</v>
      </c>
      <c r="C32" s="135">
        <v>0</v>
      </c>
      <c r="D32" s="135">
        <v>0</v>
      </c>
      <c r="F32" s="135">
        <v>3</v>
      </c>
      <c r="G32" s="244">
        <v>11</v>
      </c>
      <c r="H32" s="141" t="s">
        <v>74</v>
      </c>
    </row>
    <row r="33" spans="1:11" ht="20.100000000000001" customHeight="1">
      <c r="A33" s="105" t="s">
        <v>320</v>
      </c>
      <c r="B33" s="135">
        <v>0</v>
      </c>
      <c r="C33" s="135">
        <v>4</v>
      </c>
      <c r="D33" s="135">
        <v>6</v>
      </c>
      <c r="F33" s="135">
        <v>96</v>
      </c>
      <c r="G33" s="244">
        <v>1189</v>
      </c>
      <c r="H33" s="141" t="s">
        <v>321</v>
      </c>
    </row>
    <row r="34" spans="1:11" ht="20.100000000000001" customHeight="1">
      <c r="A34" s="105" t="s">
        <v>322</v>
      </c>
      <c r="B34" s="135">
        <v>0</v>
      </c>
      <c r="C34" s="135">
        <v>16</v>
      </c>
      <c r="D34" s="135">
        <v>74</v>
      </c>
      <c r="F34" s="135">
        <v>182</v>
      </c>
      <c r="G34" s="244">
        <v>17893</v>
      </c>
      <c r="H34" s="141" t="s">
        <v>323</v>
      </c>
    </row>
    <row r="35" spans="1:11" ht="10.5" customHeight="1">
      <c r="B35" s="244"/>
      <c r="C35" s="135"/>
      <c r="D35" s="135"/>
      <c r="G35" s="135"/>
      <c r="H35" s="451"/>
    </row>
    <row r="36" spans="1:11" ht="20.100000000000001" customHeight="1">
      <c r="A36" s="173" t="s">
        <v>324</v>
      </c>
      <c r="B36" s="244"/>
      <c r="C36" s="135"/>
      <c r="D36" s="135"/>
      <c r="G36" s="135"/>
      <c r="H36" s="245" t="s">
        <v>796</v>
      </c>
    </row>
    <row r="37" spans="1:11" ht="15.75" customHeight="1">
      <c r="B37" s="244"/>
      <c r="C37" s="135"/>
      <c r="D37" s="135"/>
      <c r="G37" s="135"/>
      <c r="J37" s="11"/>
    </row>
    <row r="38" spans="1:11" ht="20.100000000000001" customHeight="1">
      <c r="A38" s="105" t="s">
        <v>325</v>
      </c>
      <c r="B38" s="135">
        <v>0</v>
      </c>
      <c r="C38" s="135">
        <v>0</v>
      </c>
      <c r="D38" s="135">
        <v>0</v>
      </c>
      <c r="F38" s="244">
        <v>1641</v>
      </c>
      <c r="G38" s="244">
        <v>4560</v>
      </c>
      <c r="H38" s="141" t="s">
        <v>326</v>
      </c>
      <c r="J38" s="11"/>
    </row>
    <row r="39" spans="1:11" ht="20.100000000000001" customHeight="1">
      <c r="A39" s="105" t="s">
        <v>327</v>
      </c>
      <c r="B39" s="135">
        <v>0</v>
      </c>
      <c r="C39" s="135">
        <v>0</v>
      </c>
      <c r="D39" s="135">
        <v>0</v>
      </c>
      <c r="F39" s="244">
        <v>8</v>
      </c>
      <c r="G39" s="244">
        <v>2430</v>
      </c>
      <c r="H39" s="141" t="s">
        <v>328</v>
      </c>
      <c r="K39" s="46"/>
    </row>
    <row r="40" spans="1:11" ht="12.95" customHeight="1">
      <c r="C40" s="135"/>
      <c r="D40" s="135"/>
      <c r="E40" s="135"/>
      <c r="F40" s="135"/>
      <c r="G40" s="135"/>
      <c r="H40" s="135"/>
    </row>
    <row r="41" spans="1:11" ht="12.95" customHeight="1">
      <c r="C41" s="135"/>
      <c r="D41" s="135"/>
      <c r="E41" s="135"/>
      <c r="F41" s="135"/>
      <c r="G41" s="135"/>
      <c r="H41" s="135"/>
    </row>
    <row r="42" spans="1:11" ht="12.95" customHeight="1">
      <c r="C42" s="135"/>
      <c r="D42" s="135"/>
      <c r="E42" s="135"/>
      <c r="F42" s="135"/>
      <c r="G42" s="135"/>
      <c r="H42" s="135"/>
    </row>
    <row r="43" spans="1:11" ht="12.95" customHeight="1">
      <c r="C43" s="135"/>
      <c r="D43" s="135"/>
      <c r="E43" s="135"/>
      <c r="F43" s="135"/>
      <c r="G43" s="135"/>
      <c r="H43" s="135"/>
    </row>
    <row r="44" spans="1:11" ht="12.95" customHeight="1">
      <c r="C44" s="135"/>
      <c r="D44" s="135"/>
      <c r="E44" s="135"/>
      <c r="F44" s="135"/>
      <c r="G44" s="135"/>
      <c r="H44" s="135"/>
    </row>
    <row r="45" spans="1:11" ht="12.95" customHeight="1"/>
    <row r="46" spans="1:11" ht="12.95" customHeight="1"/>
    <row r="47" spans="1:11" ht="12.95" customHeight="1">
      <c r="I47" s="6"/>
      <c r="J47" s="6"/>
      <c r="K47" s="6"/>
    </row>
    <row r="48" spans="1:11" ht="12.95" customHeight="1">
      <c r="I48" s="6"/>
      <c r="J48" s="6"/>
      <c r="K48" s="6"/>
    </row>
    <row r="49" spans="1:13" ht="12.95" customHeight="1">
      <c r="I49" s="6"/>
      <c r="J49" s="6"/>
      <c r="K49" s="6"/>
    </row>
    <row r="50" spans="1:13" ht="12.95" customHeight="1">
      <c r="I50" s="6"/>
      <c r="J50" s="6"/>
      <c r="K50" s="6"/>
    </row>
    <row r="51" spans="1:13" ht="12.95" customHeight="1">
      <c r="I51" s="6"/>
      <c r="J51" s="6"/>
      <c r="K51" s="6"/>
    </row>
    <row r="52" spans="1:13" ht="12.95" customHeight="1">
      <c r="I52" s="6"/>
      <c r="J52" s="6"/>
      <c r="K52" s="6"/>
    </row>
    <row r="54" spans="1:13" ht="12.95" customHeight="1">
      <c r="I54" s="6"/>
      <c r="J54" s="6"/>
      <c r="K54" s="6"/>
    </row>
    <row r="55" spans="1:13" ht="12.95" customHeight="1">
      <c r="A55" s="161" t="s">
        <v>1169</v>
      </c>
      <c r="H55" s="105" t="s">
        <v>1168</v>
      </c>
      <c r="I55" s="6"/>
      <c r="J55" s="6"/>
      <c r="K55" s="6"/>
    </row>
    <row r="56" spans="1:13" ht="12.95" customHeight="1">
      <c r="A56" s="129" t="s">
        <v>954</v>
      </c>
      <c r="B56" s="203"/>
      <c r="C56" s="203"/>
      <c r="D56" s="203"/>
      <c r="E56" s="203"/>
      <c r="F56" s="203"/>
      <c r="G56" s="132"/>
      <c r="H56" s="131" t="s">
        <v>994</v>
      </c>
      <c r="I56" s="86"/>
      <c r="J56" s="86"/>
      <c r="K56" s="86"/>
      <c r="L56" s="86"/>
      <c r="M56" s="86"/>
    </row>
    <row r="57" spans="1:13" ht="12.75" customHeight="1">
      <c r="A57" s="506"/>
      <c r="B57" s="506"/>
      <c r="C57" s="506"/>
      <c r="D57" s="506"/>
      <c r="E57" s="506"/>
      <c r="F57" s="506"/>
      <c r="G57" s="506"/>
      <c r="H57" s="506"/>
      <c r="I57" s="6"/>
      <c r="J57" s="6"/>
      <c r="K57" s="6"/>
    </row>
  </sheetData>
  <mergeCells count="18">
    <mergeCell ref="G3:H3"/>
    <mergeCell ref="F20:H20"/>
    <mergeCell ref="F21:H21"/>
    <mergeCell ref="F8:G8"/>
    <mergeCell ref="F9:G9"/>
    <mergeCell ref="F10:G10"/>
    <mergeCell ref="F11:G11"/>
    <mergeCell ref="F12:G12"/>
    <mergeCell ref="F13:G13"/>
    <mergeCell ref="F15:G15"/>
    <mergeCell ref="C11:D11"/>
    <mergeCell ref="C10:D10"/>
    <mergeCell ref="C9:D9"/>
    <mergeCell ref="C8:D8"/>
    <mergeCell ref="A57:H57"/>
    <mergeCell ref="C15:D15"/>
    <mergeCell ref="C13:D13"/>
    <mergeCell ref="C12:D12"/>
  </mergeCells>
  <phoneticPr fontId="4" type="noConversion"/>
  <pageMargins left="0.78740157480314965" right="0.59055118110236227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</sheetPr>
  <dimension ref="A1:M77"/>
  <sheetViews>
    <sheetView showGridLines="0" workbookViewId="0">
      <selection sqref="A1:G74"/>
    </sheetView>
  </sheetViews>
  <sheetFormatPr baseColWidth="10" defaultRowHeight="12.75"/>
  <cols>
    <col min="1" max="1" width="27.42578125" style="105" customWidth="1"/>
    <col min="2" max="5" width="10.7109375" style="105" customWidth="1"/>
    <col min="6" max="6" width="8" style="105" customWidth="1"/>
    <col min="7" max="7" width="36" style="105" customWidth="1"/>
    <col min="8" max="8" width="5.7109375" style="1" customWidth="1"/>
    <col min="9" max="9" width="9.7109375" style="1" customWidth="1"/>
    <col min="10" max="16384" width="11.42578125" style="1"/>
  </cols>
  <sheetData>
    <row r="1" spans="1:7" ht="24.75" customHeight="1">
      <c r="A1" s="187" t="s">
        <v>45</v>
      </c>
      <c r="G1" s="106" t="s">
        <v>49</v>
      </c>
    </row>
    <row r="2" spans="1:7" ht="19.5" customHeight="1"/>
    <row r="3" spans="1:7" ht="20.25" customHeight="1">
      <c r="A3" s="133" t="s">
        <v>863</v>
      </c>
      <c r="F3" s="419"/>
      <c r="G3" s="450" t="s">
        <v>743</v>
      </c>
    </row>
    <row r="4" spans="1:7" ht="20.25" customHeight="1">
      <c r="A4" s="199" t="s">
        <v>201</v>
      </c>
      <c r="G4" s="188" t="s">
        <v>202</v>
      </c>
    </row>
    <row r="5" spans="1:7" ht="14.1" customHeight="1">
      <c r="A5" s="199"/>
      <c r="G5" s="135"/>
    </row>
    <row r="6" spans="1:7" ht="14.1" customHeight="1">
      <c r="A6" s="136" t="s">
        <v>107</v>
      </c>
      <c r="C6" s="185">
        <v>2012</v>
      </c>
      <c r="D6" s="185">
        <v>2004</v>
      </c>
      <c r="E6" s="185">
        <v>2000</v>
      </c>
      <c r="G6" s="165" t="s">
        <v>697</v>
      </c>
    </row>
    <row r="7" spans="1:7" ht="12.95" customHeight="1">
      <c r="A7" s="339" t="s">
        <v>108</v>
      </c>
      <c r="C7" s="340">
        <v>100547.44</v>
      </c>
      <c r="D7" s="340">
        <f>SUM(D8:D10)</f>
        <v>75047.360000000001</v>
      </c>
      <c r="E7" s="340">
        <f>SUM(E8:E10)</f>
        <v>63439.86</v>
      </c>
      <c r="G7" s="228" t="s">
        <v>138</v>
      </c>
    </row>
    <row r="8" spans="1:7" ht="12.95" customHeight="1">
      <c r="A8" s="341" t="s">
        <v>1209</v>
      </c>
      <c r="C8" s="342">
        <v>51010.57</v>
      </c>
      <c r="D8" s="342">
        <v>45613.32</v>
      </c>
      <c r="E8" s="190">
        <v>37187.78</v>
      </c>
      <c r="F8" s="221"/>
      <c r="G8" s="131" t="s">
        <v>760</v>
      </c>
    </row>
    <row r="9" spans="1:7" ht="12.95" customHeight="1">
      <c r="A9" s="138" t="s">
        <v>993</v>
      </c>
      <c r="C9" s="342">
        <v>11581.5</v>
      </c>
      <c r="D9" s="342">
        <v>10914.18</v>
      </c>
      <c r="E9" s="190">
        <v>9960.07</v>
      </c>
      <c r="F9" s="221"/>
      <c r="G9" s="131" t="s">
        <v>766</v>
      </c>
    </row>
    <row r="10" spans="1:7" ht="12.95" customHeight="1">
      <c r="A10" s="138" t="s">
        <v>765</v>
      </c>
      <c r="C10" s="342">
        <v>17677.47</v>
      </c>
      <c r="D10" s="342">
        <v>18519.86</v>
      </c>
      <c r="E10" s="190">
        <v>16292.01</v>
      </c>
      <c r="F10" s="221"/>
      <c r="G10" s="131" t="s">
        <v>767</v>
      </c>
    </row>
    <row r="11" spans="1:7" ht="12.95" customHeight="1">
      <c r="A11" s="151" t="s">
        <v>246</v>
      </c>
      <c r="C11" s="340">
        <v>105650.93</v>
      </c>
      <c r="D11" s="211" t="s">
        <v>822</v>
      </c>
      <c r="E11" s="343">
        <v>69063.600000000006</v>
      </c>
      <c r="F11" s="221"/>
      <c r="G11" s="228" t="s">
        <v>140</v>
      </c>
    </row>
    <row r="12" spans="1:7" ht="12.95" customHeight="1">
      <c r="A12" s="339" t="s">
        <v>139</v>
      </c>
      <c r="C12" s="340">
        <v>5103.5</v>
      </c>
      <c r="D12" s="211" t="s">
        <v>822</v>
      </c>
      <c r="E12" s="343">
        <v>5623.73</v>
      </c>
      <c r="F12" s="221"/>
      <c r="G12" s="228" t="s">
        <v>141</v>
      </c>
    </row>
    <row r="13" spans="1:7">
      <c r="A13" s="345"/>
      <c r="B13" s="211"/>
      <c r="C13" s="344"/>
      <c r="D13" s="340"/>
      <c r="E13" s="340"/>
      <c r="F13" s="221"/>
    </row>
    <row r="14" spans="1:7" ht="5.25" customHeight="1">
      <c r="A14" s="149"/>
      <c r="B14" s="344"/>
      <c r="C14" s="344"/>
      <c r="D14" s="344"/>
      <c r="E14" s="344"/>
      <c r="F14" s="221"/>
    </row>
    <row r="15" spans="1:7" ht="20.25" customHeight="1">
      <c r="A15" s="133" t="s">
        <v>865</v>
      </c>
      <c r="B15" s="344"/>
      <c r="C15" s="344"/>
      <c r="D15" s="344"/>
      <c r="F15" s="419"/>
      <c r="G15" s="450" t="s">
        <v>864</v>
      </c>
    </row>
    <row r="16" spans="1:7" ht="20.25" customHeight="1">
      <c r="A16" s="346" t="s">
        <v>117</v>
      </c>
      <c r="B16" s="344"/>
      <c r="C16" s="344"/>
      <c r="D16" s="344"/>
      <c r="E16" s="344"/>
      <c r="F16" s="480" t="s">
        <v>203</v>
      </c>
      <c r="G16" s="480"/>
    </row>
    <row r="17" spans="1:10" ht="9.9499999999999993" customHeight="1">
      <c r="A17" s="346"/>
      <c r="B17" s="344"/>
      <c r="C17" s="344"/>
      <c r="D17" s="344"/>
      <c r="E17" s="344"/>
    </row>
    <row r="18" spans="1:10" ht="9.9499999999999993" customHeight="1">
      <c r="A18" s="136" t="s">
        <v>1164</v>
      </c>
      <c r="B18" s="344"/>
      <c r="D18" s="344"/>
      <c r="E18" s="344"/>
      <c r="G18" s="131" t="s">
        <v>1165</v>
      </c>
    </row>
    <row r="19" spans="1:10" ht="12.95" customHeight="1">
      <c r="A19" s="136" t="s">
        <v>997</v>
      </c>
      <c r="F19" s="135"/>
      <c r="G19" s="165" t="s">
        <v>697</v>
      </c>
    </row>
    <row r="20" spans="1:10" ht="12.95" customHeight="1">
      <c r="A20" s="339" t="s">
        <v>109</v>
      </c>
      <c r="B20" s="185" t="s">
        <v>761</v>
      </c>
      <c r="C20" s="347" t="s">
        <v>762</v>
      </c>
      <c r="D20" s="347" t="s">
        <v>763</v>
      </c>
      <c r="E20" s="348" t="s">
        <v>764</v>
      </c>
      <c r="F20" s="349" t="s">
        <v>21</v>
      </c>
      <c r="G20" s="228" t="s">
        <v>142</v>
      </c>
      <c r="H20" s="16"/>
      <c r="I20" s="16"/>
      <c r="J20" s="16"/>
    </row>
    <row r="21" spans="1:10" ht="12.95" customHeight="1">
      <c r="A21" s="339"/>
      <c r="B21" s="185"/>
      <c r="C21" s="347"/>
      <c r="D21" s="347"/>
      <c r="E21" s="348"/>
      <c r="F21" s="349"/>
      <c r="H21" s="16"/>
      <c r="I21" s="16"/>
      <c r="J21" s="16"/>
    </row>
    <row r="22" spans="1:10" ht="12.95" customHeight="1">
      <c r="A22" s="341" t="s">
        <v>112</v>
      </c>
      <c r="B22" s="350">
        <v>52.189</v>
      </c>
      <c r="C22" s="350">
        <v>4012</v>
      </c>
      <c r="D22" s="350">
        <v>655</v>
      </c>
      <c r="E22" s="350">
        <v>32290.82</v>
      </c>
      <c r="F22" s="351">
        <f>100*E22/$E$28</f>
        <v>50.89988362208183</v>
      </c>
      <c r="G22" s="172" t="s">
        <v>143</v>
      </c>
      <c r="H22" s="3"/>
      <c r="I22" s="102"/>
      <c r="J22" s="3"/>
    </row>
    <row r="23" spans="1:10" ht="12.95" customHeight="1">
      <c r="A23" s="341" t="s">
        <v>996</v>
      </c>
      <c r="B23" s="191">
        <v>9915</v>
      </c>
      <c r="C23" s="282">
        <v>0</v>
      </c>
      <c r="D23" s="282">
        <v>0</v>
      </c>
      <c r="E23" s="350">
        <v>3772.31</v>
      </c>
      <c r="F23" s="351">
        <f t="shared" ref="F23:F28" si="0">100*E23/$E$28</f>
        <v>5.9462763716256042</v>
      </c>
      <c r="G23" s="172" t="s">
        <v>144</v>
      </c>
      <c r="H23" s="3"/>
      <c r="I23" s="102"/>
      <c r="J23" s="3"/>
    </row>
    <row r="24" spans="1:10" ht="12.95" customHeight="1">
      <c r="A24" s="136" t="s">
        <v>113</v>
      </c>
      <c r="B24" s="191">
        <v>0</v>
      </c>
      <c r="C24" s="191">
        <v>5370</v>
      </c>
      <c r="D24" s="191">
        <v>16077</v>
      </c>
      <c r="E24" s="350">
        <v>20634.03</v>
      </c>
      <c r="F24" s="351">
        <f>100*E24/$E$28</f>
        <v>32.525334620011044</v>
      </c>
      <c r="G24" s="172" t="s">
        <v>145</v>
      </c>
      <c r="H24" s="35"/>
      <c r="I24" s="102"/>
      <c r="J24" s="35"/>
    </row>
    <row r="25" spans="1:10" ht="12.95" customHeight="1">
      <c r="A25" s="136" t="s">
        <v>114</v>
      </c>
      <c r="G25" s="172" t="s">
        <v>146</v>
      </c>
      <c r="H25" s="35"/>
      <c r="I25" s="102"/>
      <c r="J25" s="35"/>
    </row>
    <row r="26" spans="1:10" ht="12.95" customHeight="1">
      <c r="A26" s="341" t="s">
        <v>115</v>
      </c>
      <c r="B26" s="191">
        <v>4437</v>
      </c>
      <c r="C26" s="191">
        <v>0</v>
      </c>
      <c r="D26" s="282">
        <v>0</v>
      </c>
      <c r="E26" s="350">
        <v>3645.93</v>
      </c>
      <c r="F26" s="351">
        <f>100*E26/$E$28</f>
        <v>5.7470641096837056</v>
      </c>
      <c r="G26" s="236" t="s">
        <v>257</v>
      </c>
      <c r="H26" s="3"/>
      <c r="I26" s="102"/>
      <c r="J26" s="3"/>
    </row>
    <row r="27" spans="1:10" ht="12.95" customHeight="1">
      <c r="A27" s="136" t="s">
        <v>116</v>
      </c>
      <c r="B27" s="171">
        <v>0</v>
      </c>
      <c r="C27" s="171">
        <v>7071</v>
      </c>
      <c r="D27" s="171">
        <v>823</v>
      </c>
      <c r="E27" s="352">
        <v>3096.78</v>
      </c>
      <c r="F27" s="351">
        <f t="shared" si="0"/>
        <v>4.8814412765978243</v>
      </c>
      <c r="G27" s="172" t="s">
        <v>147</v>
      </c>
      <c r="H27" s="35"/>
      <c r="I27" s="102"/>
      <c r="J27" s="35"/>
    </row>
    <row r="28" spans="1:10" ht="12.95" customHeight="1">
      <c r="A28" s="176" t="s">
        <v>24</v>
      </c>
      <c r="B28" s="353">
        <f>SUM(B22:B27)</f>
        <v>14404.189</v>
      </c>
      <c r="C28" s="353">
        <f>SUM(C22:C27)</f>
        <v>16453</v>
      </c>
      <c r="D28" s="353">
        <f>SUM(D22:D27)</f>
        <v>17555</v>
      </c>
      <c r="E28" s="353">
        <f>SUM(E22:E27)</f>
        <v>63439.869999999995</v>
      </c>
      <c r="F28" s="354">
        <f t="shared" si="0"/>
        <v>100.00000000000001</v>
      </c>
      <c r="G28" s="235" t="s">
        <v>58</v>
      </c>
      <c r="H28" s="4"/>
      <c r="I28" s="4"/>
      <c r="J28" s="4"/>
    </row>
    <row r="29" spans="1:10" ht="14.1" customHeight="1">
      <c r="A29" s="173"/>
      <c r="B29" s="242"/>
      <c r="C29" s="242"/>
      <c r="D29" s="242"/>
      <c r="E29" s="242"/>
      <c r="F29" s="242"/>
      <c r="H29" s="4"/>
      <c r="I29" s="4"/>
      <c r="J29" s="4"/>
    </row>
    <row r="30" spans="1:10" ht="12.95" customHeight="1">
      <c r="A30" s="339" t="s">
        <v>109</v>
      </c>
      <c r="B30" s="242"/>
      <c r="C30" s="185" t="s">
        <v>110</v>
      </c>
      <c r="D30" s="185" t="s">
        <v>31</v>
      </c>
      <c r="E30" s="185" t="s">
        <v>111</v>
      </c>
      <c r="F30" s="185" t="s">
        <v>329</v>
      </c>
      <c r="G30" s="228" t="s">
        <v>142</v>
      </c>
      <c r="H30" s="4"/>
      <c r="I30" s="4"/>
      <c r="J30" s="4"/>
    </row>
    <row r="31" spans="1:10" ht="12.95" customHeight="1">
      <c r="A31" s="339"/>
      <c r="B31" s="242"/>
      <c r="C31" s="185"/>
      <c r="D31" s="185"/>
      <c r="E31" s="185"/>
      <c r="F31" s="185"/>
      <c r="G31" s="228"/>
      <c r="H31" s="4"/>
      <c r="I31" s="4"/>
      <c r="J31" s="4"/>
    </row>
    <row r="32" spans="1:10" ht="12.95" customHeight="1">
      <c r="A32" s="341" t="s">
        <v>112</v>
      </c>
      <c r="B32" s="242"/>
      <c r="C32" s="189">
        <v>327</v>
      </c>
      <c r="D32" s="189">
        <v>2549</v>
      </c>
      <c r="E32" s="189">
        <v>352</v>
      </c>
      <c r="F32" s="189">
        <v>400</v>
      </c>
      <c r="G32" s="172" t="s">
        <v>143</v>
      </c>
      <c r="H32" s="4"/>
      <c r="I32" s="4"/>
      <c r="J32" s="4"/>
    </row>
    <row r="33" spans="1:10" ht="12.95" customHeight="1">
      <c r="A33" s="341" t="s">
        <v>996</v>
      </c>
      <c r="B33" s="242"/>
      <c r="C33" s="189">
        <v>0</v>
      </c>
      <c r="D33" s="189">
        <v>1</v>
      </c>
      <c r="E33" s="189">
        <v>82</v>
      </c>
      <c r="F33" s="189">
        <v>236</v>
      </c>
      <c r="G33" s="172" t="s">
        <v>144</v>
      </c>
      <c r="H33" s="4"/>
      <c r="I33" s="4"/>
      <c r="J33" s="4"/>
    </row>
    <row r="34" spans="1:10" ht="12.95" customHeight="1">
      <c r="A34" s="136" t="s">
        <v>113</v>
      </c>
      <c r="B34" s="242"/>
      <c r="C34" s="280" t="s">
        <v>822</v>
      </c>
      <c r="D34" s="280" t="s">
        <v>822</v>
      </c>
      <c r="E34" s="280" t="s">
        <v>822</v>
      </c>
      <c r="F34" s="280" t="s">
        <v>822</v>
      </c>
      <c r="G34" s="172" t="s">
        <v>145</v>
      </c>
      <c r="H34" s="4"/>
      <c r="I34" s="4"/>
      <c r="J34" s="4"/>
    </row>
    <row r="35" spans="1:10" ht="12.95" customHeight="1">
      <c r="A35" s="136" t="s">
        <v>114</v>
      </c>
      <c r="B35" s="242"/>
      <c r="C35" s="190"/>
      <c r="D35" s="190"/>
      <c r="E35" s="190"/>
      <c r="F35" s="190"/>
      <c r="G35" s="172" t="s">
        <v>146</v>
      </c>
      <c r="H35" s="4"/>
      <c r="I35" s="4"/>
      <c r="J35" s="4"/>
    </row>
    <row r="36" spans="1:10" ht="12.95" customHeight="1">
      <c r="A36" s="341" t="s">
        <v>115</v>
      </c>
      <c r="B36" s="242"/>
      <c r="C36" s="280" t="s">
        <v>822</v>
      </c>
      <c r="D36" s="280" t="s">
        <v>822</v>
      </c>
      <c r="E36" s="280" t="s">
        <v>822</v>
      </c>
      <c r="F36" s="280" t="s">
        <v>822</v>
      </c>
      <c r="G36" s="236" t="s">
        <v>257</v>
      </c>
      <c r="H36" s="4"/>
      <c r="I36" s="4"/>
      <c r="J36" s="4"/>
    </row>
    <row r="37" spans="1:10" ht="12.95" customHeight="1">
      <c r="A37" s="136" t="s">
        <v>116</v>
      </c>
      <c r="B37" s="242"/>
      <c r="C37" s="280" t="s">
        <v>822</v>
      </c>
      <c r="D37" s="280" t="s">
        <v>822</v>
      </c>
      <c r="E37" s="280" t="s">
        <v>822</v>
      </c>
      <c r="F37" s="280" t="s">
        <v>822</v>
      </c>
      <c r="G37" s="172" t="s">
        <v>147</v>
      </c>
      <c r="H37" s="4"/>
      <c r="I37" s="4"/>
      <c r="J37" s="4"/>
    </row>
    <row r="38" spans="1:10" ht="12.95" customHeight="1">
      <c r="A38" s="176" t="s">
        <v>24</v>
      </c>
      <c r="B38" s="242"/>
      <c r="C38" s="461" t="s">
        <v>822</v>
      </c>
      <c r="D38" s="461" t="s">
        <v>822</v>
      </c>
      <c r="E38" s="461" t="s">
        <v>822</v>
      </c>
      <c r="F38" s="461" t="s">
        <v>822</v>
      </c>
      <c r="G38" s="235" t="s">
        <v>58</v>
      </c>
      <c r="H38" s="4"/>
      <c r="I38" s="4"/>
      <c r="J38" s="4"/>
    </row>
    <row r="39" spans="1:10" ht="14.25">
      <c r="A39" s="176"/>
      <c r="B39" s="242"/>
      <c r="C39" s="353"/>
      <c r="D39" s="353"/>
      <c r="E39" s="353"/>
      <c r="F39" s="353"/>
      <c r="G39" s="235"/>
      <c r="H39" s="4"/>
      <c r="I39" s="4"/>
      <c r="J39" s="4"/>
    </row>
    <row r="40" spans="1:10" ht="18.95" customHeight="1">
      <c r="A40" s="133" t="s">
        <v>867</v>
      </c>
      <c r="B40" s="178"/>
      <c r="C40" s="178"/>
      <c r="D40" s="178"/>
      <c r="F40" s="419"/>
      <c r="G40" s="450" t="s">
        <v>1016</v>
      </c>
      <c r="H40" s="4"/>
      <c r="I40" s="4"/>
      <c r="J40" s="4"/>
    </row>
    <row r="41" spans="1:10" ht="18.95" customHeight="1">
      <c r="A41" s="133" t="s">
        <v>698</v>
      </c>
      <c r="B41" s="178"/>
      <c r="C41" s="178"/>
      <c r="D41" s="178"/>
      <c r="E41" s="508" t="s">
        <v>1017</v>
      </c>
      <c r="F41" s="509"/>
      <c r="G41" s="509"/>
      <c r="H41" s="4"/>
      <c r="I41" s="4"/>
      <c r="J41" s="4"/>
    </row>
    <row r="42" spans="1:10" ht="18.95" customHeight="1">
      <c r="A42" s="133" t="s">
        <v>664</v>
      </c>
      <c r="B42" s="178"/>
      <c r="C42" s="178"/>
      <c r="D42" s="178"/>
      <c r="H42" s="4"/>
      <c r="I42" s="4"/>
      <c r="J42" s="4"/>
    </row>
    <row r="43" spans="1:10" ht="14.1" customHeight="1">
      <c r="A43" s="136" t="s">
        <v>997</v>
      </c>
      <c r="F43" s="135"/>
      <c r="G43" s="165" t="s">
        <v>697</v>
      </c>
    </row>
    <row r="44" spans="1:10" ht="12.95" customHeight="1">
      <c r="A44" s="339" t="s">
        <v>109</v>
      </c>
      <c r="B44" s="185" t="s">
        <v>1187</v>
      </c>
      <c r="C44" s="388" t="s">
        <v>1189</v>
      </c>
      <c r="D44" s="347">
        <v>2000</v>
      </c>
      <c r="E44" s="362">
        <v>1994</v>
      </c>
      <c r="G44" s="228" t="s">
        <v>142</v>
      </c>
      <c r="H44" s="21"/>
    </row>
    <row r="45" spans="1:10" ht="5.25" customHeight="1">
      <c r="A45" s="339"/>
      <c r="B45" s="185"/>
      <c r="C45" s="347"/>
      <c r="D45" s="347"/>
      <c r="E45" s="348"/>
      <c r="H45" s="21"/>
    </row>
    <row r="46" spans="1:10" ht="12.95" customHeight="1">
      <c r="A46" s="341" t="s">
        <v>112</v>
      </c>
      <c r="B46" s="352">
        <v>56855.1</v>
      </c>
      <c r="C46" s="350">
        <v>39235.660000000003</v>
      </c>
      <c r="D46" s="350">
        <v>32290.82</v>
      </c>
      <c r="E46" s="350">
        <v>26859</v>
      </c>
      <c r="G46" s="172" t="s">
        <v>143</v>
      </c>
    </row>
    <row r="47" spans="1:10" ht="12.95" customHeight="1">
      <c r="A47" s="341" t="s">
        <v>996</v>
      </c>
      <c r="B47" s="171">
        <v>9914.7000000000007</v>
      </c>
      <c r="C47" s="191">
        <v>4991.74</v>
      </c>
      <c r="D47" s="350">
        <v>3772.31</v>
      </c>
      <c r="E47" s="350">
        <v>3158</v>
      </c>
      <c r="G47" s="172" t="s">
        <v>144</v>
      </c>
    </row>
    <row r="48" spans="1:10" ht="12.95" customHeight="1">
      <c r="A48" s="136" t="s">
        <v>113</v>
      </c>
      <c r="B48" s="171">
        <v>21446.799999999999</v>
      </c>
      <c r="C48" s="191">
        <v>23081.57</v>
      </c>
      <c r="D48" s="350">
        <v>20634.03</v>
      </c>
      <c r="E48" s="350">
        <v>12092</v>
      </c>
      <c r="G48" s="172" t="s">
        <v>145</v>
      </c>
    </row>
    <row r="49" spans="1:8" ht="12.95" customHeight="1">
      <c r="A49" s="136" t="s">
        <v>1013</v>
      </c>
      <c r="B49" s="171"/>
      <c r="C49" s="191"/>
      <c r="D49" s="191"/>
      <c r="E49" s="191"/>
      <c r="G49" s="172" t="s">
        <v>146</v>
      </c>
    </row>
    <row r="50" spans="1:8" ht="12.95" customHeight="1">
      <c r="A50" s="136" t="s">
        <v>1012</v>
      </c>
      <c r="B50" s="171">
        <v>4436.7</v>
      </c>
      <c r="C50" s="191">
        <v>3998.43</v>
      </c>
      <c r="D50" s="350">
        <v>3645.93</v>
      </c>
      <c r="E50" s="350">
        <v>3544</v>
      </c>
      <c r="G50" s="172" t="s">
        <v>336</v>
      </c>
    </row>
    <row r="51" spans="1:8" ht="12.95" customHeight="1">
      <c r="A51" s="136" t="s">
        <v>116</v>
      </c>
      <c r="B51" s="171">
        <v>7894.3</v>
      </c>
      <c r="C51" s="191">
        <v>3739.97</v>
      </c>
      <c r="D51" s="350">
        <v>3096.78</v>
      </c>
      <c r="E51" s="350">
        <v>2419</v>
      </c>
      <c r="G51" s="172" t="s">
        <v>147</v>
      </c>
    </row>
    <row r="52" spans="1:8" ht="12.95" customHeight="1">
      <c r="A52" s="176" t="s">
        <v>24</v>
      </c>
      <c r="B52" s="355">
        <f>SUM(B46:B51)</f>
        <v>100547.6</v>
      </c>
      <c r="C52" s="355">
        <f>SUM(C46:C51)</f>
        <v>75047.37</v>
      </c>
      <c r="D52" s="355">
        <f>SUM(D46:D51)</f>
        <v>63439.869999999995</v>
      </c>
      <c r="E52" s="355">
        <f>SUM(E46:E51)</f>
        <v>48072</v>
      </c>
      <c r="G52" s="235" t="s">
        <v>58</v>
      </c>
    </row>
    <row r="53" spans="1:8" ht="7.5" customHeight="1">
      <c r="A53" s="173"/>
      <c r="B53" s="242"/>
      <c r="C53" s="242"/>
      <c r="D53" s="242"/>
      <c r="E53" s="242"/>
      <c r="F53" s="242"/>
      <c r="G53" s="242"/>
    </row>
    <row r="54" spans="1:8" ht="3" customHeight="1"/>
    <row r="55" spans="1:8" ht="19.5" customHeight="1">
      <c r="A55" s="133" t="s">
        <v>868</v>
      </c>
      <c r="B55" s="246"/>
      <c r="C55" s="246"/>
      <c r="D55" s="246"/>
      <c r="F55" s="419"/>
      <c r="G55" s="450" t="s">
        <v>866</v>
      </c>
    </row>
    <row r="56" spans="1:8" ht="18.75" customHeight="1">
      <c r="A56" s="199" t="s">
        <v>204</v>
      </c>
      <c r="C56" s="161"/>
      <c r="F56" s="480" t="s">
        <v>205</v>
      </c>
      <c r="G56" s="480"/>
    </row>
    <row r="57" spans="1:8" ht="10.5" customHeight="1"/>
    <row r="58" spans="1:8" ht="11.1" customHeight="1">
      <c r="A58" s="136" t="s">
        <v>277</v>
      </c>
      <c r="E58" s="306" t="s">
        <v>218</v>
      </c>
      <c r="G58" s="165" t="s">
        <v>278</v>
      </c>
    </row>
    <row r="59" spans="1:8" ht="11.1" customHeight="1">
      <c r="A59" s="145" t="s">
        <v>47</v>
      </c>
      <c r="C59" s="503" t="s">
        <v>219</v>
      </c>
      <c r="D59" s="503"/>
      <c r="E59" s="503"/>
      <c r="G59" s="165" t="s">
        <v>250</v>
      </c>
      <c r="H59" s="21"/>
    </row>
    <row r="60" spans="1:8" ht="11.1" customHeight="1">
      <c r="A60" s="173"/>
      <c r="C60" s="173" t="s">
        <v>58</v>
      </c>
      <c r="D60" s="173" t="s">
        <v>76</v>
      </c>
      <c r="E60" s="173" t="s">
        <v>75</v>
      </c>
      <c r="H60" s="21"/>
    </row>
    <row r="61" spans="1:8" ht="12.95" customHeight="1">
      <c r="A61" s="173" t="s">
        <v>779</v>
      </c>
      <c r="C61" s="185" t="s">
        <v>24</v>
      </c>
      <c r="D61" s="185" t="s">
        <v>33</v>
      </c>
      <c r="E61" s="185" t="s">
        <v>32</v>
      </c>
      <c r="G61" s="318" t="s">
        <v>93</v>
      </c>
    </row>
    <row r="62" spans="1:8" ht="6.75" customHeight="1">
      <c r="A62" s="173"/>
      <c r="C62" s="185"/>
      <c r="D62" s="185"/>
      <c r="E62" s="185"/>
    </row>
    <row r="63" spans="1:8" ht="12.95" customHeight="1">
      <c r="A63" s="105" t="s">
        <v>753</v>
      </c>
      <c r="C63" s="105">
        <v>237</v>
      </c>
      <c r="D63" s="105">
        <v>34</v>
      </c>
      <c r="E63" s="105">
        <v>301</v>
      </c>
      <c r="G63" s="236" t="s">
        <v>750</v>
      </c>
    </row>
    <row r="64" spans="1:8" ht="12.95" customHeight="1">
      <c r="A64" s="136" t="s">
        <v>759</v>
      </c>
      <c r="C64" s="105">
        <v>401</v>
      </c>
      <c r="D64" s="105">
        <v>494</v>
      </c>
      <c r="E64" s="105">
        <v>20</v>
      </c>
      <c r="G64" s="236" t="s">
        <v>751</v>
      </c>
    </row>
    <row r="65" spans="1:13" ht="12.95" customHeight="1">
      <c r="A65" s="105" t="s">
        <v>754</v>
      </c>
      <c r="C65" s="105">
        <v>27</v>
      </c>
      <c r="D65" s="105">
        <v>15</v>
      </c>
      <c r="E65" s="105">
        <v>17</v>
      </c>
      <c r="G65" s="236" t="s">
        <v>752</v>
      </c>
    </row>
    <row r="66" spans="1:13" ht="9" customHeight="1"/>
    <row r="67" spans="1:13" ht="9" customHeight="1"/>
    <row r="68" spans="1:13" ht="9" customHeight="1"/>
    <row r="69" spans="1:13" ht="9" customHeight="1"/>
    <row r="70" spans="1:13" ht="9" customHeight="1"/>
    <row r="71" spans="1:13" ht="9" customHeight="1"/>
    <row r="72" spans="1:13" ht="9" customHeight="1"/>
    <row r="73" spans="1:13" ht="12.95" customHeight="1">
      <c r="A73" s="129" t="s">
        <v>954</v>
      </c>
      <c r="B73" s="203"/>
      <c r="C73" s="203"/>
      <c r="D73" s="203"/>
      <c r="E73" s="203"/>
      <c r="F73" s="203"/>
      <c r="G73" s="131" t="s">
        <v>994</v>
      </c>
      <c r="I73" s="86"/>
      <c r="J73" s="86"/>
      <c r="K73" s="86"/>
      <c r="L73" s="86"/>
      <c r="M73" s="86"/>
    </row>
    <row r="74" spans="1:13" ht="12.75" customHeight="1">
      <c r="A74" s="498"/>
      <c r="B74" s="498"/>
      <c r="C74" s="498"/>
      <c r="D74" s="498"/>
      <c r="E74" s="498"/>
      <c r="F74" s="498"/>
      <c r="G74" s="498"/>
    </row>
    <row r="75" spans="1:13" ht="12.75" customHeight="1"/>
    <row r="76" spans="1:13" ht="12.75" customHeight="1"/>
    <row r="77" spans="1:13" ht="12.75" customHeight="1"/>
  </sheetData>
  <mergeCells count="5">
    <mergeCell ref="C59:E59"/>
    <mergeCell ref="A74:G74"/>
    <mergeCell ref="E41:G41"/>
    <mergeCell ref="F16:G16"/>
    <mergeCell ref="F56:G56"/>
  </mergeCells>
  <phoneticPr fontId="4" type="noConversion"/>
  <pageMargins left="0.78740157480314965" right="0.59055118110236227" top="1.1811023622047245" bottom="0.98425196850393704" header="0.51181102362204722" footer="0.51181102362204722"/>
  <pageSetup paperSize="9" scale="73" orientation="portrait" r:id="rId1"/>
  <headerFooter alignWithMargins="0"/>
  <ignoredErrors>
    <ignoredError sqref="E7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</sheetPr>
  <dimension ref="A1:IP71"/>
  <sheetViews>
    <sheetView showGridLines="0" tabSelected="1" topLeftCell="A53" workbookViewId="0">
      <selection activeCell="H71" sqref="A1:H71"/>
    </sheetView>
  </sheetViews>
  <sheetFormatPr baseColWidth="10" defaultRowHeight="12.75"/>
  <cols>
    <col min="1" max="1" width="27.7109375" style="361" customWidth="1"/>
    <col min="2" max="4" width="10.7109375" style="361" customWidth="1"/>
    <col min="5" max="6" width="12.42578125" style="361" customWidth="1"/>
    <col min="7" max="7" width="12.85546875" style="361" customWidth="1"/>
    <col min="8" max="8" width="24.7109375" style="361" customWidth="1"/>
    <col min="9" max="9" width="4.7109375" style="361" customWidth="1"/>
    <col min="10" max="16384" width="11.42578125" style="361"/>
  </cols>
  <sheetData>
    <row r="1" spans="1:8" ht="22.5">
      <c r="A1" s="187" t="s">
        <v>45</v>
      </c>
      <c r="B1" s="105"/>
      <c r="C1" s="105"/>
      <c r="D1" s="105"/>
      <c r="E1" s="105"/>
      <c r="F1" s="105"/>
      <c r="G1" s="105"/>
      <c r="H1" s="106" t="s">
        <v>49</v>
      </c>
    </row>
    <row r="2" spans="1:8">
      <c r="A2" s="105"/>
      <c r="B2" s="105"/>
      <c r="C2" s="105"/>
      <c r="D2" s="105"/>
      <c r="E2" s="105"/>
      <c r="F2" s="105"/>
      <c r="G2" s="105"/>
      <c r="H2" s="105"/>
    </row>
    <row r="3" spans="1:8" ht="20.25" customHeight="1">
      <c r="A3" s="133" t="s">
        <v>1200</v>
      </c>
      <c r="B3" s="105"/>
      <c r="C3" s="105"/>
      <c r="D3" s="105"/>
      <c r="E3" s="105"/>
      <c r="F3" s="105"/>
      <c r="H3" s="465" t="s">
        <v>1103</v>
      </c>
    </row>
    <row r="4" spans="1:8" ht="20.25">
      <c r="A4" s="133"/>
      <c r="B4" s="105"/>
      <c r="C4" s="105"/>
      <c r="D4" s="105"/>
      <c r="E4" s="105"/>
      <c r="F4" s="105"/>
      <c r="G4" s="105"/>
      <c r="H4" s="188"/>
    </row>
    <row r="5" spans="1:8" ht="20.25">
      <c r="A5" s="133"/>
      <c r="H5" s="188"/>
    </row>
    <row r="6" spans="1:8" ht="15">
      <c r="A6" s="136" t="s">
        <v>778</v>
      </c>
      <c r="B6" s="173">
        <v>2014</v>
      </c>
      <c r="C6" s="173">
        <v>2013</v>
      </c>
      <c r="D6" s="173">
        <v>2012</v>
      </c>
      <c r="E6" s="173">
        <v>2011</v>
      </c>
      <c r="F6" s="173">
        <v>2010</v>
      </c>
      <c r="G6" s="173"/>
      <c r="H6" s="172" t="s">
        <v>129</v>
      </c>
    </row>
    <row r="7" spans="1:8">
      <c r="A7" s="105"/>
      <c r="B7" s="185"/>
      <c r="C7" s="185"/>
      <c r="D7" s="185"/>
      <c r="E7" s="105"/>
      <c r="F7" s="185"/>
      <c r="G7" s="185"/>
      <c r="H7" s="105"/>
    </row>
    <row r="8" spans="1:8" ht="12.95" customHeight="1">
      <c r="A8" s="37" t="s">
        <v>35</v>
      </c>
      <c r="B8" s="311">
        <v>4</v>
      </c>
      <c r="C8" s="311">
        <v>3</v>
      </c>
      <c r="D8" s="248">
        <v>3</v>
      </c>
      <c r="E8" s="311">
        <v>3</v>
      </c>
      <c r="F8" s="311">
        <v>3</v>
      </c>
      <c r="G8" s="311"/>
      <c r="H8" s="172" t="s">
        <v>77</v>
      </c>
    </row>
    <row r="9" spans="1:8" ht="12.95" customHeight="1">
      <c r="A9" s="37" t="s">
        <v>48</v>
      </c>
      <c r="B9" s="311">
        <v>5</v>
      </c>
      <c r="C9" s="311">
        <v>5</v>
      </c>
      <c r="D9" s="248">
        <v>5</v>
      </c>
      <c r="E9" s="311">
        <v>5</v>
      </c>
      <c r="F9" s="311">
        <v>5</v>
      </c>
      <c r="G9" s="311"/>
      <c r="H9" s="172" t="s">
        <v>78</v>
      </c>
    </row>
    <row r="10" spans="1:8" ht="12.95" customHeight="1">
      <c r="A10" s="37" t="s">
        <v>36</v>
      </c>
      <c r="B10" s="311">
        <v>2</v>
      </c>
      <c r="C10" s="311">
        <v>2</v>
      </c>
      <c r="D10" s="248">
        <v>2</v>
      </c>
      <c r="E10" s="311">
        <v>2</v>
      </c>
      <c r="F10" s="311">
        <v>2</v>
      </c>
      <c r="G10" s="311"/>
      <c r="H10" s="172" t="s">
        <v>79</v>
      </c>
    </row>
    <row r="11" spans="1:8" ht="12.95" customHeight="1">
      <c r="A11" s="37" t="s">
        <v>580</v>
      </c>
      <c r="B11" s="311">
        <v>15</v>
      </c>
      <c r="C11" s="311">
        <v>14</v>
      </c>
      <c r="D11" s="248">
        <v>13</v>
      </c>
      <c r="E11" s="311">
        <v>13</v>
      </c>
      <c r="F11" s="311">
        <v>13</v>
      </c>
      <c r="G11" s="311"/>
      <c r="H11" s="172" t="s">
        <v>80</v>
      </c>
    </row>
    <row r="12" spans="1:8" ht="12.95" customHeight="1">
      <c r="A12" s="38" t="s">
        <v>37</v>
      </c>
      <c r="B12" s="311">
        <v>3</v>
      </c>
      <c r="C12" s="311">
        <v>3</v>
      </c>
      <c r="D12" s="248">
        <v>3</v>
      </c>
      <c r="E12" s="311">
        <v>3</v>
      </c>
      <c r="F12" s="311">
        <v>3</v>
      </c>
      <c r="G12" s="311"/>
      <c r="H12" s="172" t="s">
        <v>81</v>
      </c>
    </row>
    <row r="13" spans="1:8" ht="12.95" customHeight="1">
      <c r="A13" s="37" t="s">
        <v>38</v>
      </c>
      <c r="B13" s="311">
        <v>7</v>
      </c>
      <c r="C13" s="311">
        <v>7</v>
      </c>
      <c r="D13" s="248">
        <v>7</v>
      </c>
      <c r="E13" s="311">
        <v>7</v>
      </c>
      <c r="F13" s="311">
        <v>7</v>
      </c>
      <c r="G13" s="311"/>
      <c r="H13" s="172" t="s">
        <v>82</v>
      </c>
    </row>
    <row r="14" spans="1:8" ht="12.95" customHeight="1">
      <c r="A14" s="38" t="s">
        <v>39</v>
      </c>
      <c r="B14" s="311">
        <v>5</v>
      </c>
      <c r="C14" s="311">
        <v>5</v>
      </c>
      <c r="D14" s="248">
        <v>5</v>
      </c>
      <c r="E14" s="311">
        <v>5</v>
      </c>
      <c r="F14" s="311">
        <v>5</v>
      </c>
      <c r="G14" s="311"/>
      <c r="H14" s="172" t="s">
        <v>83</v>
      </c>
    </row>
    <row r="15" spans="1:8" ht="12.95" customHeight="1">
      <c r="A15" s="38" t="s">
        <v>40</v>
      </c>
      <c r="B15" s="311">
        <v>9</v>
      </c>
      <c r="C15" s="311">
        <v>9</v>
      </c>
      <c r="D15" s="248">
        <v>9</v>
      </c>
      <c r="E15" s="311">
        <v>8</v>
      </c>
      <c r="F15" s="311">
        <v>8</v>
      </c>
      <c r="G15" s="311"/>
      <c r="H15" s="172" t="s">
        <v>84</v>
      </c>
    </row>
    <row r="16" spans="1:8" ht="12.95" customHeight="1">
      <c r="A16" s="38" t="s">
        <v>41</v>
      </c>
      <c r="B16" s="311">
        <v>19</v>
      </c>
      <c r="C16" s="311">
        <v>19</v>
      </c>
      <c r="D16" s="248">
        <v>21</v>
      </c>
      <c r="E16" s="311">
        <v>20</v>
      </c>
      <c r="F16" s="311">
        <v>20</v>
      </c>
      <c r="G16" s="311"/>
      <c r="H16" s="172" t="s">
        <v>85</v>
      </c>
    </row>
    <row r="17" spans="1:11" ht="12.95" customHeight="1">
      <c r="A17" s="37" t="s">
        <v>747</v>
      </c>
      <c r="B17" s="311">
        <v>15</v>
      </c>
      <c r="C17" s="311">
        <v>15</v>
      </c>
      <c r="D17" s="248">
        <v>15</v>
      </c>
      <c r="E17" s="311">
        <v>15</v>
      </c>
      <c r="F17" s="311">
        <v>15</v>
      </c>
      <c r="G17" s="311"/>
      <c r="H17" s="172" t="s">
        <v>86</v>
      </c>
    </row>
    <row r="18" spans="1:11" ht="12.95" customHeight="1">
      <c r="A18" s="37" t="s">
        <v>581</v>
      </c>
      <c r="B18" s="311">
        <v>13</v>
      </c>
      <c r="C18" s="311">
        <v>13</v>
      </c>
      <c r="D18" s="248">
        <v>13</v>
      </c>
      <c r="E18" s="311">
        <v>12</v>
      </c>
      <c r="F18" s="311">
        <v>12</v>
      </c>
      <c r="G18" s="311"/>
      <c r="H18" s="172" t="s">
        <v>87</v>
      </c>
    </row>
    <row r="19" spans="1:11" ht="12.95" customHeight="1">
      <c r="A19" s="38" t="s">
        <v>42</v>
      </c>
      <c r="B19" s="282">
        <f>-B227</f>
        <v>0</v>
      </c>
      <c r="C19" s="189">
        <v>0</v>
      </c>
      <c r="D19" s="189">
        <v>0</v>
      </c>
      <c r="E19" s="189">
        <v>0</v>
      </c>
      <c r="F19" s="189">
        <v>0</v>
      </c>
      <c r="G19" s="282"/>
      <c r="H19" s="172" t="s">
        <v>88</v>
      </c>
    </row>
    <row r="20" spans="1:11" ht="12.95" customHeight="1">
      <c r="A20" s="37" t="s">
        <v>722</v>
      </c>
      <c r="B20" s="282">
        <f>-B228</f>
        <v>0</v>
      </c>
      <c r="C20" s="282">
        <f t="shared" ref="C20" si="0">-C21</f>
        <v>0</v>
      </c>
      <c r="D20" s="282">
        <f t="shared" ref="D20" si="1">-D21</f>
        <v>0</v>
      </c>
      <c r="E20" s="282">
        <f t="shared" ref="E20" si="2">-E21</f>
        <v>0</v>
      </c>
      <c r="F20" s="282">
        <f t="shared" ref="F20" si="3">-F21</f>
        <v>0</v>
      </c>
      <c r="G20" s="282"/>
      <c r="H20" s="172" t="s">
        <v>89</v>
      </c>
    </row>
    <row r="21" spans="1:11" ht="12.95" customHeight="1">
      <c r="A21" s="38" t="s">
        <v>43</v>
      </c>
      <c r="B21" s="282">
        <f>-B229</f>
        <v>0</v>
      </c>
      <c r="C21" s="189">
        <v>0</v>
      </c>
      <c r="D21" s="189">
        <v>0</v>
      </c>
      <c r="E21" s="189">
        <v>0</v>
      </c>
      <c r="F21" s="189">
        <v>0</v>
      </c>
      <c r="G21" s="282"/>
      <c r="H21" s="172" t="s">
        <v>90</v>
      </c>
    </row>
    <row r="22" spans="1:11" ht="12.95" customHeight="1">
      <c r="A22" s="38" t="s">
        <v>582</v>
      </c>
      <c r="B22" s="311">
        <v>7</v>
      </c>
      <c r="C22" s="311">
        <v>7</v>
      </c>
      <c r="D22" s="248">
        <v>7</v>
      </c>
      <c r="E22" s="311">
        <v>7</v>
      </c>
      <c r="F22" s="311">
        <v>7</v>
      </c>
      <c r="G22" s="311"/>
      <c r="H22" s="172" t="s">
        <v>91</v>
      </c>
    </row>
    <row r="23" spans="1:11" ht="12.95" customHeight="1">
      <c r="A23" s="38" t="s">
        <v>44</v>
      </c>
      <c r="B23" s="311">
        <v>46</v>
      </c>
      <c r="C23" s="311">
        <v>45</v>
      </c>
      <c r="D23" s="248">
        <v>43</v>
      </c>
      <c r="E23" s="311">
        <v>41</v>
      </c>
      <c r="F23" s="311">
        <v>41</v>
      </c>
      <c r="G23" s="311"/>
      <c r="H23" s="172" t="s">
        <v>92</v>
      </c>
    </row>
    <row r="24" spans="1:11" ht="12.95" customHeight="1">
      <c r="A24" s="8"/>
      <c r="B24" s="311"/>
      <c r="C24" s="311"/>
      <c r="D24" s="248"/>
      <c r="E24" s="311"/>
      <c r="F24" s="311"/>
      <c r="G24" s="311"/>
      <c r="H24" s="105"/>
    </row>
    <row r="25" spans="1:11" ht="12.95" customHeight="1">
      <c r="A25" s="39" t="s">
        <v>24</v>
      </c>
      <c r="B25" s="310">
        <v>152</v>
      </c>
      <c r="C25" s="310">
        <v>147</v>
      </c>
      <c r="D25" s="310">
        <v>146</v>
      </c>
      <c r="E25" s="310">
        <v>141</v>
      </c>
      <c r="F25" s="310">
        <f>SUM(F8:F23)</f>
        <v>141</v>
      </c>
      <c r="G25" s="310"/>
      <c r="H25" s="193" t="s">
        <v>255</v>
      </c>
    </row>
    <row r="28" spans="1:11" s="1" customFormat="1" ht="20.25" customHeight="1">
      <c r="A28" s="133" t="s">
        <v>1104</v>
      </c>
      <c r="B28" s="105"/>
      <c r="C28" s="105"/>
      <c r="D28" s="105"/>
      <c r="G28" s="419"/>
      <c r="H28" s="465" t="s">
        <v>1105</v>
      </c>
      <c r="I28" s="419"/>
      <c r="K28" s="84"/>
    </row>
    <row r="29" spans="1:11" s="1" customFormat="1" ht="20.25" customHeight="1">
      <c r="A29" s="133" t="s">
        <v>950</v>
      </c>
      <c r="B29" s="105"/>
      <c r="C29" s="105"/>
      <c r="D29" s="105"/>
      <c r="E29" s="105"/>
      <c r="F29" s="105"/>
      <c r="H29" s="188" t="s">
        <v>949</v>
      </c>
      <c r="I29" s="188"/>
    </row>
    <row r="30" spans="1:11" s="1" customFormat="1" ht="19.5" customHeight="1">
      <c r="A30" s="133"/>
      <c r="B30" s="105"/>
      <c r="C30" s="105"/>
      <c r="D30" s="105"/>
      <c r="E30" s="105"/>
      <c r="F30" s="105"/>
      <c r="G30" s="105"/>
      <c r="H30" s="105"/>
      <c r="I30" s="188"/>
    </row>
    <row r="31" spans="1:11" s="1" customFormat="1" ht="19.5" customHeight="1">
      <c r="A31" s="105"/>
      <c r="B31" s="467"/>
      <c r="C31" s="467"/>
      <c r="D31" s="467"/>
      <c r="E31" s="467"/>
      <c r="F31" s="467"/>
      <c r="G31" s="467"/>
      <c r="H31" s="467"/>
      <c r="I31" s="105"/>
    </row>
    <row r="32" spans="1:11" s="1" customFormat="1" ht="15.95" customHeight="1">
      <c r="A32" s="105"/>
      <c r="B32" s="503" t="s">
        <v>701</v>
      </c>
      <c r="C32" s="503"/>
      <c r="D32" s="466" t="s">
        <v>702</v>
      </c>
      <c r="E32" s="466"/>
      <c r="F32" s="503" t="s">
        <v>1156</v>
      </c>
      <c r="G32" s="503"/>
      <c r="H32" s="228"/>
      <c r="I32" s="228"/>
      <c r="J32" s="105"/>
    </row>
    <row r="33" spans="1:250" s="1" customFormat="1" ht="15.95" customHeight="1">
      <c r="A33" s="105"/>
      <c r="B33" s="503" t="s">
        <v>700</v>
      </c>
      <c r="C33" s="503"/>
      <c r="D33" s="466" t="s">
        <v>699</v>
      </c>
      <c r="E33" s="466"/>
      <c r="F33" s="503" t="s">
        <v>1157</v>
      </c>
      <c r="G33" s="503"/>
      <c r="H33" s="173"/>
      <c r="I33" s="466"/>
      <c r="J33" s="105"/>
    </row>
    <row r="34" spans="1:250" s="1" customFormat="1">
      <c r="A34" s="105"/>
      <c r="B34" s="209" t="s">
        <v>1158</v>
      </c>
      <c r="C34" s="436" t="s">
        <v>1159</v>
      </c>
      <c r="D34" s="209" t="s">
        <v>1158</v>
      </c>
      <c r="E34" s="436" t="s">
        <v>1159</v>
      </c>
      <c r="F34" s="436" t="s">
        <v>1158</v>
      </c>
      <c r="G34" s="436" t="s">
        <v>1159</v>
      </c>
      <c r="H34" s="436"/>
      <c r="I34" s="440"/>
      <c r="J34" s="435"/>
      <c r="K34" s="105"/>
    </row>
    <row r="35" spans="1:250" s="1" customFormat="1">
      <c r="A35" s="105"/>
      <c r="B35" s="231"/>
      <c r="C35" s="231"/>
      <c r="D35" s="231"/>
      <c r="E35" s="437"/>
      <c r="F35" s="437"/>
      <c r="G35" s="231"/>
      <c r="H35" s="231"/>
      <c r="I35" s="231"/>
      <c r="J35" s="105"/>
    </row>
    <row r="36" spans="1:250" s="1" customFormat="1" ht="12.95" customHeight="1">
      <c r="A36" s="105" t="s">
        <v>231</v>
      </c>
      <c r="B36" s="232">
        <v>43</v>
      </c>
      <c r="C36" s="232">
        <v>95</v>
      </c>
      <c r="D36" s="232">
        <v>97</v>
      </c>
      <c r="E36" s="438">
        <v>1033</v>
      </c>
      <c r="F36" s="438">
        <v>1058</v>
      </c>
      <c r="G36" s="438">
        <v>1085</v>
      </c>
      <c r="H36" s="172" t="s">
        <v>744</v>
      </c>
      <c r="I36" s="172"/>
    </row>
    <row r="37" spans="1:250" s="1" customFormat="1" ht="12.95" customHeight="1">
      <c r="A37" s="105" t="s">
        <v>232</v>
      </c>
      <c r="B37" s="232">
        <v>80</v>
      </c>
      <c r="C37" s="232">
        <v>205</v>
      </c>
      <c r="D37" s="232">
        <v>208</v>
      </c>
      <c r="E37" s="438">
        <v>2250</v>
      </c>
      <c r="F37" s="438">
        <v>2273</v>
      </c>
      <c r="G37" s="438">
        <v>2442</v>
      </c>
      <c r="H37" s="172" t="s">
        <v>745</v>
      </c>
      <c r="I37" s="172"/>
    </row>
    <row r="38" spans="1:250" s="1" customFormat="1" ht="12.95" customHeight="1">
      <c r="A38" s="105" t="s">
        <v>233</v>
      </c>
      <c r="B38" s="232">
        <v>24</v>
      </c>
      <c r="C38" s="232">
        <v>61</v>
      </c>
      <c r="D38" s="232">
        <v>61</v>
      </c>
      <c r="E38" s="438">
        <v>670</v>
      </c>
      <c r="F38" s="438">
        <v>671</v>
      </c>
      <c r="G38" s="438">
        <v>674</v>
      </c>
      <c r="H38" s="172" t="s">
        <v>746</v>
      </c>
      <c r="I38" s="172"/>
    </row>
    <row r="39" spans="1:250" s="1" customFormat="1" ht="12.95" customHeight="1">
      <c r="A39" s="173" t="s">
        <v>24</v>
      </c>
      <c r="B39" s="233">
        <f t="shared" ref="B39:D39" si="4">SUM(B36:B38)</f>
        <v>147</v>
      </c>
      <c r="C39" s="233">
        <v>361</v>
      </c>
      <c r="D39" s="233">
        <f t="shared" si="4"/>
        <v>366</v>
      </c>
      <c r="E39" s="439">
        <f t="shared" ref="E39" si="5">SUM(E36:E38)</f>
        <v>3953</v>
      </c>
      <c r="F39" s="439">
        <v>4002</v>
      </c>
      <c r="G39" s="439">
        <v>4201</v>
      </c>
      <c r="H39" s="228" t="s">
        <v>247</v>
      </c>
      <c r="I39" s="228"/>
    </row>
    <row r="40" spans="1:250" s="1" customFormat="1" ht="14.25">
      <c r="A40" s="173"/>
      <c r="B40" s="233"/>
      <c r="C40" s="233"/>
      <c r="D40" s="233"/>
      <c r="E40" s="233"/>
      <c r="F40" s="233"/>
      <c r="G40" s="233"/>
      <c r="H40" s="233"/>
      <c r="I40" s="228"/>
    </row>
    <row r="41" spans="1:250" s="1" customFormat="1">
      <c r="A41" s="161"/>
      <c r="B41" s="105"/>
      <c r="C41" s="105"/>
      <c r="D41" s="105"/>
      <c r="E41" s="105"/>
      <c r="F41" s="105"/>
      <c r="G41" s="105"/>
      <c r="H41" s="105"/>
      <c r="I41" s="10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</row>
    <row r="42" spans="1:250" s="1" customFormat="1">
      <c r="A42" s="161"/>
      <c r="B42" s="105"/>
      <c r="C42" s="105"/>
      <c r="D42" s="105"/>
      <c r="E42" s="105"/>
      <c r="F42" s="105"/>
      <c r="G42" s="105"/>
      <c r="H42" s="105"/>
      <c r="I42" s="105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</row>
    <row r="43" spans="1:250" s="1" customFormat="1" ht="20.25" customHeight="1">
      <c r="A43" s="133" t="s">
        <v>1107</v>
      </c>
      <c r="B43" s="173"/>
      <c r="C43" s="173"/>
      <c r="D43" s="173"/>
      <c r="E43" s="173"/>
      <c r="F43" s="173"/>
      <c r="G43" s="173"/>
      <c r="H43" s="465" t="s">
        <v>1106</v>
      </c>
      <c r="I43" s="4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</row>
    <row r="44" spans="1:250" s="1" customFormat="1" ht="20.25" customHeight="1">
      <c r="A44" s="199" t="s">
        <v>748</v>
      </c>
      <c r="B44" s="173"/>
      <c r="C44" s="173"/>
      <c r="D44" s="173"/>
      <c r="E44" s="173"/>
      <c r="F44" s="173"/>
      <c r="H44" s="188" t="s">
        <v>998</v>
      </c>
      <c r="I44" s="18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</row>
    <row r="45" spans="1:250" s="1" customFormat="1" ht="20.100000000000001" customHeight="1">
      <c r="A45" s="199" t="s">
        <v>721</v>
      </c>
      <c r="B45" s="173"/>
      <c r="C45" s="173"/>
      <c r="D45" s="173"/>
      <c r="E45" s="173"/>
      <c r="F45" s="173"/>
      <c r="G45" s="173"/>
      <c r="H45" s="463" t="s">
        <v>749</v>
      </c>
      <c r="I45" s="18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</row>
    <row r="46" spans="1:250" s="1" customFormat="1" ht="20.100000000000001" customHeight="1">
      <c r="A46" s="218"/>
      <c r="B46" s="173"/>
      <c r="C46" s="173"/>
      <c r="D46" s="173"/>
      <c r="E46" s="173"/>
      <c r="F46" s="173"/>
      <c r="G46" s="173"/>
      <c r="H46" s="173"/>
      <c r="I46" s="10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</row>
    <row r="47" spans="1:250" s="1" customFormat="1" ht="20.100000000000001" customHeight="1">
      <c r="A47" s="173" t="s">
        <v>951</v>
      </c>
      <c r="B47" s="173"/>
      <c r="C47" s="173"/>
      <c r="D47" s="173"/>
      <c r="E47" s="173"/>
      <c r="F47" s="173"/>
      <c r="G47" s="173"/>
      <c r="H47" s="235" t="s">
        <v>952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</row>
    <row r="48" spans="1:250" s="1" customFormat="1" ht="15.75">
      <c r="A48" s="176" t="s">
        <v>234</v>
      </c>
      <c r="B48" s="185">
        <v>2014</v>
      </c>
      <c r="C48" s="388" t="s">
        <v>1188</v>
      </c>
      <c r="D48" s="185">
        <v>2012</v>
      </c>
      <c r="E48" s="185">
        <v>2011</v>
      </c>
      <c r="F48" s="185">
        <v>2010</v>
      </c>
      <c r="G48" s="185"/>
      <c r="H48" s="235" t="s">
        <v>235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</row>
    <row r="49" spans="1:250" s="1" customFormat="1" ht="14.25">
      <c r="A49" s="176"/>
      <c r="B49" s="135"/>
      <c r="C49" s="135"/>
      <c r="D49" s="135"/>
      <c r="E49" s="135"/>
      <c r="F49" s="135"/>
      <c r="G49" s="135"/>
      <c r="H49" s="23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</row>
    <row r="50" spans="1:250" s="1" customFormat="1" ht="12.95" customHeight="1">
      <c r="A50" s="136" t="s">
        <v>242</v>
      </c>
      <c r="B50" s="135">
        <v>72.069999999999993</v>
      </c>
      <c r="C50" s="135">
        <v>67.8</v>
      </c>
      <c r="D50" s="135">
        <v>67.78</v>
      </c>
      <c r="E50" s="135">
        <v>68.48</v>
      </c>
      <c r="F50" s="135">
        <v>71.22</v>
      </c>
      <c r="G50" s="135"/>
      <c r="H50" s="236" t="s">
        <v>238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</row>
    <row r="51" spans="1:250" s="1" customFormat="1" ht="12.95" customHeight="1">
      <c r="A51" s="136" t="s">
        <v>243</v>
      </c>
      <c r="B51" s="135">
        <v>25.32</v>
      </c>
      <c r="C51" s="135">
        <v>29.5</v>
      </c>
      <c r="D51" s="135">
        <v>29.44</v>
      </c>
      <c r="E51" s="135">
        <v>21.78</v>
      </c>
      <c r="F51" s="135">
        <v>23.26</v>
      </c>
      <c r="G51" s="135"/>
      <c r="H51" s="236" t="s">
        <v>236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</row>
    <row r="52" spans="1:250" s="1" customFormat="1" ht="12.95" customHeight="1">
      <c r="A52" s="136" t="s">
        <v>244</v>
      </c>
      <c r="B52" s="135">
        <v>2.61</v>
      </c>
      <c r="C52" s="135">
        <v>2.4</v>
      </c>
      <c r="D52" s="135">
        <v>2.5</v>
      </c>
      <c r="E52" s="135">
        <v>8.31</v>
      </c>
      <c r="F52" s="135">
        <v>4.3600000000000003</v>
      </c>
      <c r="G52" s="135"/>
      <c r="H52" s="236" t="s">
        <v>237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</row>
    <row r="53" spans="1:250" s="1" customFormat="1" ht="12.95" customHeight="1">
      <c r="A53" s="136" t="s">
        <v>245</v>
      </c>
      <c r="B53" s="135">
        <v>0</v>
      </c>
      <c r="C53" s="135">
        <v>0.3</v>
      </c>
      <c r="D53" s="135">
        <v>0.28000000000000003</v>
      </c>
      <c r="E53" s="135">
        <v>1.43</v>
      </c>
      <c r="F53" s="135">
        <v>1.1599999999999999</v>
      </c>
      <c r="G53" s="135"/>
      <c r="H53" s="236" t="s">
        <v>239</v>
      </c>
      <c r="J53" s="2"/>
      <c r="K53" s="2"/>
    </row>
    <row r="54" spans="1:250" s="1" customFormat="1" ht="12.95" customHeight="1">
      <c r="A54" s="173"/>
      <c r="B54" s="173"/>
      <c r="C54" s="173"/>
      <c r="D54" s="173"/>
      <c r="E54" s="173"/>
      <c r="F54" s="173"/>
      <c r="G54" s="173"/>
      <c r="H54" s="228"/>
      <c r="J54" s="2"/>
      <c r="K54" s="2"/>
    </row>
    <row r="55" spans="1:250" s="1" customFormat="1" ht="12.95" customHeight="1">
      <c r="A55" s="173" t="s">
        <v>24</v>
      </c>
      <c r="B55" s="237">
        <f>SUM(B50:B53)</f>
        <v>99.999999999999986</v>
      </c>
      <c r="C55" s="237">
        <f>SUM(C50:C53)</f>
        <v>100</v>
      </c>
      <c r="D55" s="237">
        <f>SUM(D50:D53)</f>
        <v>100</v>
      </c>
      <c r="E55" s="237">
        <f>SUM(E50:E53)</f>
        <v>100.00000000000001</v>
      </c>
      <c r="F55" s="237">
        <f>SUM(F50:F53)</f>
        <v>100</v>
      </c>
      <c r="G55" s="237"/>
      <c r="H55" s="228" t="s">
        <v>247</v>
      </c>
    </row>
    <row r="60" spans="1:250" s="1" customFormat="1" ht="12.75" customHeight="1">
      <c r="A60" s="137" t="s">
        <v>34</v>
      </c>
      <c r="B60" s="105"/>
      <c r="C60" s="105"/>
      <c r="D60" s="105"/>
      <c r="E60" s="105"/>
      <c r="F60" s="105"/>
      <c r="G60" s="105"/>
      <c r="H60" s="238" t="s">
        <v>708</v>
      </c>
    </row>
    <row r="61" spans="1:250" s="1" customFormat="1" ht="12.75" customHeight="1">
      <c r="A61" s="161" t="s">
        <v>3</v>
      </c>
      <c r="B61" s="105"/>
      <c r="C61" s="105"/>
      <c r="D61" s="105"/>
      <c r="E61" s="105"/>
      <c r="F61" s="105"/>
      <c r="G61" s="105"/>
      <c r="H61" s="105" t="s">
        <v>1086</v>
      </c>
    </row>
    <row r="62" spans="1:250" s="1" customFormat="1" ht="12.75" customHeight="1">
      <c r="A62" s="161" t="s">
        <v>707</v>
      </c>
      <c r="B62" s="105"/>
      <c r="C62" s="105"/>
      <c r="D62" s="105"/>
      <c r="E62" s="105"/>
      <c r="F62" s="105"/>
      <c r="G62" s="105"/>
      <c r="H62" s="200" t="s">
        <v>1087</v>
      </c>
    </row>
    <row r="63" spans="1:250" s="1" customFormat="1" ht="12.75" customHeight="1">
      <c r="A63" s="161" t="s">
        <v>703</v>
      </c>
      <c r="B63" s="105"/>
      <c r="C63" s="105"/>
      <c r="D63" s="105"/>
      <c r="E63" s="105"/>
      <c r="F63" s="105"/>
      <c r="G63" s="105"/>
      <c r="H63" s="105" t="s">
        <v>704</v>
      </c>
    </row>
    <row r="64" spans="1:250" s="1" customFormat="1">
      <c r="A64" s="161" t="s">
        <v>785</v>
      </c>
      <c r="B64" s="105"/>
      <c r="C64" s="105"/>
      <c r="D64" s="105"/>
      <c r="E64" s="105"/>
      <c r="F64" s="105"/>
      <c r="G64" s="105"/>
      <c r="H64" s="105" t="s">
        <v>953</v>
      </c>
    </row>
    <row r="65" spans="1:14" s="1" customFormat="1">
      <c r="A65" s="161" t="s">
        <v>784</v>
      </c>
      <c r="B65" s="105"/>
      <c r="C65" s="105"/>
      <c r="D65" s="105"/>
      <c r="E65" s="105"/>
      <c r="F65" s="105"/>
      <c r="G65" s="105"/>
      <c r="H65" s="105" t="s">
        <v>0</v>
      </c>
    </row>
    <row r="66" spans="1:14" s="1" customFormat="1">
      <c r="A66" s="161" t="s">
        <v>782</v>
      </c>
      <c r="B66" s="105"/>
      <c r="C66" s="105"/>
      <c r="D66" s="105"/>
      <c r="E66" s="105"/>
      <c r="F66" s="105"/>
      <c r="G66" s="105"/>
      <c r="H66" s="105" t="s">
        <v>1</v>
      </c>
    </row>
    <row r="67" spans="1:14" s="1" customFormat="1">
      <c r="A67" s="161" t="s">
        <v>783</v>
      </c>
      <c r="B67" s="105"/>
      <c r="C67" s="105"/>
      <c r="D67" s="105"/>
      <c r="E67" s="105"/>
      <c r="F67" s="105"/>
      <c r="G67" s="105"/>
      <c r="H67" s="105" t="s">
        <v>2</v>
      </c>
    </row>
    <row r="68" spans="1:14" s="1" customFormat="1">
      <c r="A68" s="161" t="s">
        <v>955</v>
      </c>
      <c r="B68" s="105"/>
      <c r="C68" s="105"/>
      <c r="D68" s="105"/>
      <c r="E68" s="105"/>
      <c r="F68" s="105"/>
      <c r="G68" s="105"/>
      <c r="H68" s="239" t="s">
        <v>705</v>
      </c>
    </row>
    <row r="69" spans="1:14" s="1" customFormat="1" ht="12.95" customHeight="1">
      <c r="A69" s="161" t="s">
        <v>1210</v>
      </c>
      <c r="B69" s="105"/>
      <c r="C69" s="105"/>
      <c r="D69" s="105"/>
      <c r="E69" s="105"/>
      <c r="F69" s="105"/>
      <c r="G69" s="105"/>
      <c r="H69" s="135" t="s">
        <v>706</v>
      </c>
      <c r="J69" s="86"/>
      <c r="K69" s="86"/>
      <c r="L69" s="86"/>
      <c r="M69" s="86"/>
      <c r="N69" s="86"/>
    </row>
    <row r="70" spans="1:14" s="1" customFormat="1" ht="12.75" customHeight="1">
      <c r="A70" s="129" t="s">
        <v>954</v>
      </c>
      <c r="B70" s="203"/>
      <c r="C70" s="203"/>
      <c r="D70" s="203"/>
      <c r="E70" s="203"/>
      <c r="F70" s="203"/>
      <c r="G70" s="203"/>
      <c r="H70" s="131" t="s">
        <v>994</v>
      </c>
    </row>
    <row r="71" spans="1:14" s="1" customFormat="1" ht="14.25">
      <c r="A71" s="432"/>
      <c r="B71" s="432"/>
      <c r="C71" s="432"/>
      <c r="D71" s="432"/>
      <c r="E71" s="432"/>
      <c r="F71" s="432"/>
      <c r="G71" s="432"/>
      <c r="H71" s="432"/>
      <c r="I71" s="432"/>
    </row>
  </sheetData>
  <mergeCells count="4">
    <mergeCell ref="B32:C32"/>
    <mergeCell ref="F32:G32"/>
    <mergeCell ref="B33:C33"/>
    <mergeCell ref="F33:G33"/>
  </mergeCells>
  <pageMargins left="0.78740157480314965" right="0.98425196850393704" top="1.1811023622047245" bottom="1.3779527559055118" header="0.51181102362204722" footer="0.51181102362204722"/>
  <pageSetup paperSize="9" scale="6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C00000"/>
  </sheetPr>
  <dimension ref="A1:K99"/>
  <sheetViews>
    <sheetView showGridLines="0" topLeftCell="A52" workbookViewId="0">
      <selection sqref="A1:E62"/>
    </sheetView>
  </sheetViews>
  <sheetFormatPr baseColWidth="10" defaultRowHeight="12.75"/>
  <cols>
    <col min="1" max="1" width="32.7109375" style="105" customWidth="1"/>
    <col min="2" max="4" width="14.7109375" style="105" customWidth="1"/>
    <col min="5" max="5" width="32.7109375" style="105" customWidth="1"/>
    <col min="6" max="6" width="5.7109375" style="1" customWidth="1"/>
    <col min="7" max="16384" width="11.42578125" style="1"/>
  </cols>
  <sheetData>
    <row r="1" spans="1:10" ht="24.75" customHeight="1">
      <c r="A1" s="187" t="s">
        <v>45</v>
      </c>
      <c r="E1" s="106" t="s">
        <v>49</v>
      </c>
    </row>
    <row r="2" spans="1:10" ht="19.5" customHeight="1"/>
    <row r="3" spans="1:10" ht="20.25" customHeight="1">
      <c r="A3" s="133" t="s">
        <v>1108</v>
      </c>
      <c r="E3" s="465" t="s">
        <v>1109</v>
      </c>
    </row>
    <row r="4" spans="1:10" ht="20.25" customHeight="1">
      <c r="A4" s="133" t="s">
        <v>206</v>
      </c>
      <c r="E4" s="188" t="s">
        <v>1015</v>
      </c>
    </row>
    <row r="5" spans="1:10" ht="19.5" customHeight="1">
      <c r="A5" s="133"/>
      <c r="B5" s="185">
        <v>2014</v>
      </c>
      <c r="C5" s="185">
        <v>2013</v>
      </c>
      <c r="D5" s="185">
        <v>2011</v>
      </c>
      <c r="E5" s="188"/>
    </row>
    <row r="6" spans="1:10" ht="16.5" customHeight="1">
      <c r="A6" s="136" t="s">
        <v>778</v>
      </c>
      <c r="B6" s="173" t="s">
        <v>1143</v>
      </c>
      <c r="C6" s="173" t="s">
        <v>1143</v>
      </c>
      <c r="D6" s="173" t="s">
        <v>1143</v>
      </c>
      <c r="E6" s="172" t="s">
        <v>129</v>
      </c>
    </row>
    <row r="7" spans="1:10" ht="12.95" customHeight="1">
      <c r="B7" s="185" t="s">
        <v>1142</v>
      </c>
      <c r="C7" s="185" t="s">
        <v>1142</v>
      </c>
      <c r="D7" s="185" t="s">
        <v>1142</v>
      </c>
    </row>
    <row r="8" spans="1:10" ht="12.95" customHeight="1">
      <c r="D8" s="135"/>
    </row>
    <row r="9" spans="1:10" ht="14.1" customHeight="1">
      <c r="A9" s="37" t="s">
        <v>35</v>
      </c>
      <c r="B9" s="189">
        <v>16793</v>
      </c>
      <c r="C9" s="189">
        <v>15940</v>
      </c>
      <c r="D9" s="189">
        <v>14600</v>
      </c>
      <c r="E9" s="172" t="s">
        <v>77</v>
      </c>
      <c r="H9" s="433"/>
      <c r="I9" s="433"/>
      <c r="J9" s="433"/>
    </row>
    <row r="10" spans="1:10" ht="14.1" customHeight="1">
      <c r="A10" s="37" t="s">
        <v>48</v>
      </c>
      <c r="B10" s="189">
        <v>98652</v>
      </c>
      <c r="C10" s="189">
        <v>93640</v>
      </c>
      <c r="D10" s="189">
        <v>85775</v>
      </c>
      <c r="E10" s="172" t="s">
        <v>78</v>
      </c>
      <c r="H10" s="433"/>
      <c r="I10" s="433"/>
      <c r="J10" s="433"/>
    </row>
    <row r="11" spans="1:10" ht="14.1" customHeight="1">
      <c r="A11" s="37" t="s">
        <v>36</v>
      </c>
      <c r="B11" s="189">
        <v>76823</v>
      </c>
      <c r="C11" s="189">
        <v>72920</v>
      </c>
      <c r="D11" s="189">
        <v>66795</v>
      </c>
      <c r="E11" s="172" t="s">
        <v>79</v>
      </c>
      <c r="H11" s="433"/>
      <c r="I11" s="433"/>
      <c r="J11" s="433"/>
    </row>
    <row r="12" spans="1:10" ht="14.1" customHeight="1">
      <c r="A12" s="37" t="s">
        <v>580</v>
      </c>
      <c r="B12" s="189">
        <v>282102</v>
      </c>
      <c r="C12" s="189">
        <v>267770</v>
      </c>
      <c r="D12" s="189">
        <v>245280</v>
      </c>
      <c r="E12" s="172" t="s">
        <v>80</v>
      </c>
      <c r="H12" s="433"/>
      <c r="I12" s="433"/>
      <c r="J12" s="433"/>
    </row>
    <row r="13" spans="1:10" ht="14.1" customHeight="1">
      <c r="A13" s="38" t="s">
        <v>37</v>
      </c>
      <c r="B13" s="189">
        <v>253973</v>
      </c>
      <c r="C13" s="189">
        <v>241070</v>
      </c>
      <c r="D13" s="189">
        <v>220825</v>
      </c>
      <c r="E13" s="172" t="s">
        <v>81</v>
      </c>
      <c r="H13" s="433"/>
      <c r="I13" s="433"/>
      <c r="J13" s="433"/>
    </row>
    <row r="14" spans="1:10" ht="14.1" customHeight="1">
      <c r="A14" s="37" t="s">
        <v>38</v>
      </c>
      <c r="B14" s="189">
        <v>264044</v>
      </c>
      <c r="C14" s="189">
        <v>250630</v>
      </c>
      <c r="D14" s="189">
        <v>229585</v>
      </c>
      <c r="E14" s="172" t="s">
        <v>82</v>
      </c>
      <c r="H14" s="433"/>
      <c r="I14" s="433"/>
      <c r="J14" s="433"/>
    </row>
    <row r="15" spans="1:10" ht="14.1" customHeight="1">
      <c r="A15" s="38" t="s">
        <v>39</v>
      </c>
      <c r="B15" s="189">
        <v>298884</v>
      </c>
      <c r="C15" s="189">
        <v>283700</v>
      </c>
      <c r="D15" s="189">
        <v>259880</v>
      </c>
      <c r="E15" s="172" t="s">
        <v>83</v>
      </c>
      <c r="H15" s="433"/>
      <c r="I15" s="433"/>
      <c r="J15" s="433"/>
    </row>
    <row r="16" spans="1:10" ht="14.1" customHeight="1">
      <c r="A16" s="38" t="s">
        <v>40</v>
      </c>
      <c r="B16" s="189">
        <v>459241</v>
      </c>
      <c r="C16" s="189">
        <v>435910</v>
      </c>
      <c r="D16" s="189">
        <v>399310</v>
      </c>
      <c r="E16" s="172" t="s">
        <v>84</v>
      </c>
      <c r="H16" s="433"/>
      <c r="I16" s="433"/>
      <c r="J16" s="433"/>
    </row>
    <row r="17" spans="1:10" ht="14.1" customHeight="1">
      <c r="A17" s="38" t="s">
        <v>41</v>
      </c>
      <c r="B17" s="189">
        <v>1446594</v>
      </c>
      <c r="C17" s="189">
        <v>1373100</v>
      </c>
      <c r="D17" s="189">
        <v>1257790</v>
      </c>
      <c r="E17" s="172" t="s">
        <v>85</v>
      </c>
      <c r="H17" s="433"/>
      <c r="I17" s="433"/>
      <c r="J17" s="433"/>
    </row>
    <row r="18" spans="1:10" ht="14.1" customHeight="1">
      <c r="A18" s="37" t="s">
        <v>747</v>
      </c>
      <c r="B18" s="189">
        <v>795917</v>
      </c>
      <c r="C18" s="189">
        <v>755480</v>
      </c>
      <c r="D18" s="189">
        <v>692040</v>
      </c>
      <c r="E18" s="172" t="s">
        <v>86</v>
      </c>
      <c r="H18" s="433"/>
      <c r="I18" s="433"/>
      <c r="J18" s="433"/>
    </row>
    <row r="19" spans="1:10" ht="14.1" customHeight="1">
      <c r="A19" s="37" t="s">
        <v>581</v>
      </c>
      <c r="B19" s="189">
        <v>137274</v>
      </c>
      <c r="C19" s="189">
        <v>130300</v>
      </c>
      <c r="D19" s="189">
        <v>119355</v>
      </c>
      <c r="E19" s="172" t="s">
        <v>87</v>
      </c>
      <c r="H19" s="433"/>
      <c r="I19" s="433"/>
      <c r="J19" s="433"/>
    </row>
    <row r="20" spans="1:10" ht="14.1" customHeight="1">
      <c r="A20" s="38" t="s">
        <v>42</v>
      </c>
      <c r="B20" s="189">
        <v>104531</v>
      </c>
      <c r="C20" s="189">
        <v>99220</v>
      </c>
      <c r="D20" s="189">
        <v>90885</v>
      </c>
      <c r="E20" s="172" t="s">
        <v>88</v>
      </c>
      <c r="H20" s="433"/>
      <c r="I20" s="433"/>
      <c r="J20" s="433"/>
    </row>
    <row r="21" spans="1:10" ht="14.1" customHeight="1">
      <c r="A21" s="37" t="s">
        <v>722</v>
      </c>
      <c r="B21" s="189">
        <v>240541</v>
      </c>
      <c r="C21" s="189">
        <v>228320</v>
      </c>
      <c r="D21" s="189">
        <v>209145</v>
      </c>
      <c r="E21" s="172" t="s">
        <v>89</v>
      </c>
      <c r="H21" s="433"/>
      <c r="I21" s="433"/>
      <c r="J21" s="433"/>
    </row>
    <row r="22" spans="1:10" ht="14.1" customHeight="1">
      <c r="A22" s="38" t="s">
        <v>43</v>
      </c>
      <c r="B22" s="189">
        <v>469324</v>
      </c>
      <c r="C22" s="189">
        <v>445480</v>
      </c>
      <c r="D22" s="189">
        <v>408070</v>
      </c>
      <c r="E22" s="172" t="s">
        <v>90</v>
      </c>
      <c r="H22" s="433"/>
      <c r="I22" s="433"/>
      <c r="J22" s="433"/>
    </row>
    <row r="23" spans="1:10" ht="14.1" customHeight="1">
      <c r="A23" s="38" t="s">
        <v>582</v>
      </c>
      <c r="B23" s="189">
        <v>184704</v>
      </c>
      <c r="C23" s="189">
        <v>175320</v>
      </c>
      <c r="D23" s="189">
        <v>160600</v>
      </c>
      <c r="E23" s="172" t="s">
        <v>91</v>
      </c>
      <c r="H23" s="433"/>
      <c r="I23" s="433"/>
      <c r="J23" s="433"/>
    </row>
    <row r="24" spans="1:10" ht="14.1" customHeight="1">
      <c r="A24" s="38" t="s">
        <v>44</v>
      </c>
      <c r="B24" s="189">
        <v>538167</v>
      </c>
      <c r="C24" s="189">
        <v>510825</v>
      </c>
      <c r="D24" s="189">
        <v>467930</v>
      </c>
      <c r="E24" s="172" t="s">
        <v>92</v>
      </c>
      <c r="H24" s="433"/>
      <c r="I24" s="433"/>
      <c r="J24" s="433"/>
    </row>
    <row r="25" spans="1:10" ht="14.1" customHeight="1">
      <c r="A25" s="8"/>
      <c r="D25" s="189"/>
      <c r="H25" s="433"/>
      <c r="I25" s="433"/>
      <c r="J25" s="433"/>
    </row>
    <row r="26" spans="1:10" ht="14.1" customHeight="1">
      <c r="A26" s="39" t="s">
        <v>24</v>
      </c>
      <c r="B26" s="233">
        <v>5667961</v>
      </c>
      <c r="C26" s="192">
        <f>SUM(C9:C24)</f>
        <v>5379625</v>
      </c>
      <c r="D26" s="192">
        <v>4927865</v>
      </c>
      <c r="E26" s="193" t="s">
        <v>255</v>
      </c>
      <c r="H26" s="434"/>
      <c r="I26" s="434"/>
      <c r="J26" s="434"/>
    </row>
    <row r="27" spans="1:10" ht="12.95" customHeight="1">
      <c r="A27" s="40"/>
      <c r="B27" s="194"/>
      <c r="C27" s="195"/>
      <c r="E27" s="197"/>
    </row>
    <row r="30" spans="1:10" ht="20.25" customHeight="1">
      <c r="A30" s="133" t="s">
        <v>1111</v>
      </c>
      <c r="B30" s="198"/>
      <c r="C30" s="199"/>
      <c r="D30" s="198"/>
      <c r="E30" s="450" t="s">
        <v>1110</v>
      </c>
    </row>
    <row r="31" spans="1:10" ht="20.25" customHeight="1">
      <c r="A31" s="178" t="s">
        <v>869</v>
      </c>
      <c r="B31" s="198"/>
      <c r="C31" s="199"/>
      <c r="D31" s="198"/>
      <c r="E31" s="188" t="s">
        <v>1015</v>
      </c>
    </row>
    <row r="32" spans="1:10" ht="18.75">
      <c r="A32" s="105" t="s">
        <v>772</v>
      </c>
      <c r="B32" s="198"/>
      <c r="C32" s="199"/>
      <c r="D32" s="198"/>
      <c r="E32" s="200" t="s">
        <v>771</v>
      </c>
    </row>
    <row r="33" spans="1:5" ht="14.25" customHeight="1">
      <c r="A33" s="136" t="s">
        <v>778</v>
      </c>
      <c r="B33" s="173">
        <v>2014</v>
      </c>
      <c r="C33" s="185" t="s">
        <v>1102</v>
      </c>
      <c r="D33" s="173">
        <v>2008</v>
      </c>
      <c r="E33" s="172" t="s">
        <v>129</v>
      </c>
    </row>
    <row r="34" spans="1:5" ht="14.25" customHeight="1">
      <c r="B34" s="198"/>
      <c r="D34" s="198"/>
    </row>
    <row r="35" spans="1:5" ht="9.75" customHeight="1">
      <c r="B35" s="198"/>
      <c r="D35" s="198"/>
    </row>
    <row r="36" spans="1:5" ht="14.1" customHeight="1">
      <c r="A36" s="37" t="s">
        <v>35</v>
      </c>
      <c r="B36" s="105">
        <v>24.3</v>
      </c>
      <c r="C36" s="105">
        <v>19</v>
      </c>
      <c r="D36" s="201">
        <v>19</v>
      </c>
      <c r="E36" s="172" t="s">
        <v>77</v>
      </c>
    </row>
    <row r="37" spans="1:5" ht="14.1" customHeight="1">
      <c r="A37" s="37" t="s">
        <v>48</v>
      </c>
      <c r="B37" s="105">
        <v>111.3</v>
      </c>
      <c r="C37" s="105">
        <v>87</v>
      </c>
      <c r="D37" s="201">
        <v>87</v>
      </c>
      <c r="E37" s="172" t="s">
        <v>78</v>
      </c>
    </row>
    <row r="38" spans="1:5" ht="14.1" customHeight="1">
      <c r="A38" s="37" t="s">
        <v>36</v>
      </c>
      <c r="B38" s="105">
        <v>113.8</v>
      </c>
      <c r="C38" s="105">
        <v>89</v>
      </c>
      <c r="D38" s="201">
        <v>89</v>
      </c>
      <c r="E38" s="172" t="s">
        <v>79</v>
      </c>
    </row>
    <row r="39" spans="1:5" ht="14.1" customHeight="1">
      <c r="A39" s="37" t="s">
        <v>580</v>
      </c>
      <c r="B39" s="105">
        <v>693.2</v>
      </c>
      <c r="C39" s="105">
        <v>542</v>
      </c>
      <c r="D39" s="201">
        <v>542</v>
      </c>
      <c r="E39" s="172" t="s">
        <v>80</v>
      </c>
    </row>
    <row r="40" spans="1:5" ht="14.1" customHeight="1">
      <c r="A40" s="38" t="s">
        <v>37</v>
      </c>
      <c r="B40" s="105">
        <v>318.5</v>
      </c>
      <c r="C40" s="105">
        <v>249</v>
      </c>
      <c r="D40" s="201">
        <v>249</v>
      </c>
      <c r="E40" s="172" t="s">
        <v>81</v>
      </c>
    </row>
    <row r="41" spans="1:5" ht="14.1" customHeight="1">
      <c r="A41" s="37" t="s">
        <v>38</v>
      </c>
      <c r="B41" s="105">
        <v>307</v>
      </c>
      <c r="C41" s="105">
        <v>240</v>
      </c>
      <c r="D41" s="201">
        <v>240</v>
      </c>
      <c r="E41" s="172" t="s">
        <v>82</v>
      </c>
    </row>
    <row r="42" spans="1:5" ht="14.1" customHeight="1">
      <c r="A42" s="38" t="s">
        <v>39</v>
      </c>
      <c r="B42" s="105">
        <v>652.29999999999995</v>
      </c>
      <c r="C42" s="105">
        <v>510</v>
      </c>
      <c r="D42" s="201">
        <v>510</v>
      </c>
      <c r="E42" s="172" t="s">
        <v>83</v>
      </c>
    </row>
    <row r="43" spans="1:5" ht="14.1" customHeight="1">
      <c r="A43" s="38" t="s">
        <v>40</v>
      </c>
      <c r="B43" s="105">
        <v>504</v>
      </c>
      <c r="C43" s="105">
        <v>394</v>
      </c>
      <c r="D43" s="201">
        <v>394</v>
      </c>
      <c r="E43" s="172" t="s">
        <v>84</v>
      </c>
    </row>
    <row r="44" spans="1:5" ht="14.1" customHeight="1">
      <c r="A44" s="38" t="s">
        <v>41</v>
      </c>
      <c r="B44" s="105">
        <v>1317.35</v>
      </c>
      <c r="C44" s="105">
        <v>1030</v>
      </c>
      <c r="D44" s="201">
        <v>1030</v>
      </c>
      <c r="E44" s="172" t="s">
        <v>85</v>
      </c>
    </row>
    <row r="45" spans="1:5" ht="14.1" customHeight="1">
      <c r="A45" s="37" t="s">
        <v>747</v>
      </c>
      <c r="B45" s="105">
        <v>1097.4000000000001</v>
      </c>
      <c r="C45" s="105">
        <v>858</v>
      </c>
      <c r="D45" s="201">
        <v>858</v>
      </c>
      <c r="E45" s="172" t="s">
        <v>86</v>
      </c>
    </row>
    <row r="46" spans="1:5" ht="14.1" customHeight="1">
      <c r="A46" s="37" t="s">
        <v>581</v>
      </c>
      <c r="B46" s="105">
        <v>390.1</v>
      </c>
      <c r="C46" s="105">
        <v>305</v>
      </c>
      <c r="D46" s="201">
        <v>305</v>
      </c>
      <c r="E46" s="172" t="s">
        <v>87</v>
      </c>
    </row>
    <row r="47" spans="1:5" ht="14.1" customHeight="1">
      <c r="A47" s="38" t="s">
        <v>42</v>
      </c>
      <c r="B47" s="105">
        <v>258.35000000000002</v>
      </c>
      <c r="C47" s="105">
        <v>202</v>
      </c>
      <c r="D47" s="201">
        <v>202</v>
      </c>
      <c r="E47" s="172" t="s">
        <v>88</v>
      </c>
    </row>
    <row r="48" spans="1:5" ht="14.1" customHeight="1">
      <c r="A48" s="37" t="s">
        <v>722</v>
      </c>
      <c r="B48" s="105">
        <v>497.52</v>
      </c>
      <c r="C48" s="105">
        <v>389</v>
      </c>
      <c r="D48" s="201">
        <v>389</v>
      </c>
      <c r="E48" s="172" t="s">
        <v>89</v>
      </c>
    </row>
    <row r="49" spans="1:11" ht="14.1" customHeight="1">
      <c r="A49" s="38" t="s">
        <v>43</v>
      </c>
      <c r="B49" s="105">
        <v>440</v>
      </c>
      <c r="C49" s="105">
        <v>344</v>
      </c>
      <c r="D49" s="201">
        <v>344</v>
      </c>
      <c r="E49" s="172" t="s">
        <v>90</v>
      </c>
    </row>
    <row r="50" spans="1:11" ht="14.1" customHeight="1">
      <c r="A50" s="38" t="s">
        <v>582</v>
      </c>
      <c r="B50" s="105">
        <v>337.65</v>
      </c>
      <c r="C50" s="105">
        <v>264</v>
      </c>
      <c r="D50" s="201">
        <v>264</v>
      </c>
      <c r="E50" s="172" t="s">
        <v>91</v>
      </c>
    </row>
    <row r="51" spans="1:11" ht="14.1" customHeight="1">
      <c r="A51" s="38" t="s">
        <v>44</v>
      </c>
      <c r="B51" s="105">
        <v>585.79999999999995</v>
      </c>
      <c r="C51" s="105">
        <v>458</v>
      </c>
      <c r="D51" s="201">
        <v>458</v>
      </c>
      <c r="E51" s="172" t="s">
        <v>92</v>
      </c>
    </row>
    <row r="52" spans="1:11" ht="14.1" customHeight="1">
      <c r="A52" s="8"/>
      <c r="D52" s="201"/>
    </row>
    <row r="53" spans="1:11" ht="16.5">
      <c r="A53" s="8" t="s">
        <v>24</v>
      </c>
      <c r="B53" s="196">
        <v>7647</v>
      </c>
      <c r="C53" s="196">
        <v>5979</v>
      </c>
      <c r="D53" s="196">
        <f>SUM(D36:D51)</f>
        <v>5980</v>
      </c>
      <c r="E53" s="193" t="s">
        <v>255</v>
      </c>
    </row>
    <row r="54" spans="1:11" ht="12" customHeight="1">
      <c r="A54" s="8"/>
      <c r="D54" s="135"/>
      <c r="E54" s="193"/>
    </row>
    <row r="55" spans="1:11" ht="12" customHeight="1"/>
    <row r="56" spans="1:11" ht="12" customHeight="1"/>
    <row r="57" spans="1:11" ht="12" customHeight="1"/>
    <row r="58" spans="1:11" ht="12" customHeight="1"/>
    <row r="59" spans="1:11" ht="12" customHeight="1"/>
    <row r="60" spans="1:11" ht="12.75" customHeight="1"/>
    <row r="61" spans="1:11" ht="12.95" customHeight="1">
      <c r="A61" s="129" t="s">
        <v>954</v>
      </c>
      <c r="B61" s="203"/>
      <c r="C61" s="203"/>
      <c r="D61" s="203"/>
      <c r="E61" s="131" t="s">
        <v>994</v>
      </c>
      <c r="G61" s="86"/>
      <c r="H61" s="86"/>
      <c r="I61" s="86"/>
      <c r="J61" s="86"/>
      <c r="K61" s="86"/>
    </row>
    <row r="62" spans="1:11" ht="12.75" customHeight="1">
      <c r="A62" s="498"/>
      <c r="B62" s="498"/>
      <c r="C62" s="498"/>
      <c r="D62" s="498"/>
      <c r="E62" s="498"/>
    </row>
    <row r="63" spans="1:11" s="2" customFormat="1" ht="12.75" customHeight="1">
      <c r="A63" s="8"/>
      <c r="B63" s="196"/>
      <c r="C63" s="196"/>
      <c r="D63" s="196"/>
      <c r="E63" s="173"/>
    </row>
    <row r="64" spans="1:11" s="2" customFormat="1" ht="12.75" customHeight="1">
      <c r="A64" s="40"/>
      <c r="B64" s="204"/>
      <c r="C64" s="204"/>
      <c r="D64" s="204"/>
      <c r="E64" s="173"/>
    </row>
    <row r="66" spans="1:5">
      <c r="A66" s="42"/>
      <c r="B66" s="161"/>
      <c r="C66" s="161"/>
    </row>
    <row r="67" spans="1:5">
      <c r="A67" s="44"/>
      <c r="B67" s="161"/>
      <c r="C67" s="161"/>
    </row>
    <row r="69" spans="1:5" s="41" customFormat="1" ht="18.75">
      <c r="A69" s="178"/>
      <c r="B69" s="198"/>
      <c r="C69" s="199"/>
      <c r="D69" s="198"/>
      <c r="E69" s="198"/>
    </row>
    <row r="70" spans="1:5" s="41" customFormat="1" ht="18.75">
      <c r="A70" s="178"/>
      <c r="B70" s="198"/>
      <c r="C70" s="199"/>
      <c r="D70" s="198"/>
      <c r="E70" s="198"/>
    </row>
    <row r="71" spans="1:5" s="41" customFormat="1" ht="18.75">
      <c r="A71" s="178"/>
      <c r="B71" s="198"/>
      <c r="C71" s="199"/>
      <c r="D71" s="198"/>
      <c r="E71" s="198"/>
    </row>
    <row r="72" spans="1:5">
      <c r="A72" s="173"/>
      <c r="B72" s="205"/>
      <c r="C72" s="173"/>
      <c r="D72" s="205"/>
    </row>
    <row r="73" spans="1:5">
      <c r="B73" s="185"/>
      <c r="C73" s="173"/>
      <c r="D73" s="185"/>
    </row>
    <row r="74" spans="1:5">
      <c r="B74" s="205"/>
      <c r="C74" s="173"/>
      <c r="D74" s="205"/>
    </row>
    <row r="75" spans="1:5">
      <c r="B75" s="185"/>
      <c r="C75" s="173"/>
      <c r="D75" s="185"/>
    </row>
    <row r="76" spans="1:5">
      <c r="A76" s="40"/>
      <c r="B76" s="201"/>
      <c r="C76" s="201"/>
      <c r="D76" s="201"/>
    </row>
    <row r="77" spans="1:5">
      <c r="A77" s="40"/>
      <c r="B77" s="201"/>
      <c r="C77" s="201"/>
      <c r="D77" s="201"/>
    </row>
    <row r="78" spans="1:5">
      <c r="A78" s="40"/>
      <c r="B78" s="201"/>
      <c r="C78" s="201"/>
      <c r="D78" s="201"/>
    </row>
    <row r="79" spans="1:5">
      <c r="A79" s="40"/>
      <c r="B79" s="201"/>
      <c r="C79" s="201"/>
      <c r="D79" s="201"/>
    </row>
    <row r="80" spans="1:5">
      <c r="A80" s="8"/>
      <c r="B80" s="201"/>
      <c r="C80" s="201"/>
      <c r="D80" s="201"/>
    </row>
    <row r="81" spans="1:5">
      <c r="A81" s="40"/>
      <c r="B81" s="201"/>
      <c r="C81" s="201"/>
      <c r="D81" s="201"/>
    </row>
    <row r="82" spans="1:5">
      <c r="A82" s="8"/>
      <c r="B82" s="201"/>
      <c r="C82" s="201"/>
      <c r="D82" s="201"/>
    </row>
    <row r="83" spans="1:5">
      <c r="A83" s="8"/>
      <c r="B83" s="201"/>
      <c r="C83" s="201"/>
      <c r="D83" s="201"/>
    </row>
    <row r="84" spans="1:5">
      <c r="A84" s="8"/>
      <c r="B84" s="201"/>
      <c r="C84" s="201"/>
      <c r="D84" s="201"/>
    </row>
    <row r="85" spans="1:5">
      <c r="A85" s="40"/>
      <c r="B85" s="201"/>
      <c r="C85" s="201"/>
      <c r="D85" s="201"/>
    </row>
    <row r="86" spans="1:5">
      <c r="A86" s="40"/>
      <c r="B86" s="201"/>
      <c r="C86" s="201"/>
      <c r="D86" s="201"/>
    </row>
    <row r="87" spans="1:5">
      <c r="A87" s="8"/>
      <c r="B87" s="201"/>
      <c r="C87" s="201"/>
      <c r="D87" s="201"/>
    </row>
    <row r="88" spans="1:5">
      <c r="A88" s="40"/>
      <c r="B88" s="201"/>
      <c r="C88" s="201"/>
      <c r="D88" s="201"/>
    </row>
    <row r="89" spans="1:5">
      <c r="A89" s="8"/>
      <c r="B89" s="201"/>
      <c r="C89" s="201"/>
      <c r="D89" s="201"/>
    </row>
    <row r="90" spans="1:5">
      <c r="A90" s="8"/>
      <c r="B90" s="201"/>
      <c r="C90" s="201"/>
      <c r="D90" s="201"/>
    </row>
    <row r="91" spans="1:5">
      <c r="A91" s="8"/>
      <c r="B91" s="201"/>
      <c r="C91" s="201"/>
      <c r="D91" s="201"/>
    </row>
    <row r="92" spans="1:5">
      <c r="A92" s="8"/>
      <c r="B92" s="201"/>
      <c r="C92" s="201"/>
      <c r="D92" s="201"/>
    </row>
    <row r="93" spans="1:5" s="2" customFormat="1">
      <c r="A93" s="8"/>
      <c r="B93" s="196"/>
      <c r="C93" s="196"/>
      <c r="D93" s="196"/>
      <c r="E93" s="173"/>
    </row>
    <row r="94" spans="1:5" s="2" customFormat="1">
      <c r="A94" s="8"/>
      <c r="B94" s="204"/>
      <c r="C94" s="173"/>
      <c r="D94" s="204"/>
      <c r="E94" s="173"/>
    </row>
    <row r="95" spans="1:5" ht="18" customHeight="1"/>
    <row r="96" spans="1:5" ht="12.75" customHeight="1">
      <c r="B96" s="161"/>
      <c r="C96" s="161"/>
    </row>
    <row r="97" spans="1:1" ht="12.75" customHeight="1">
      <c r="A97" s="42"/>
    </row>
    <row r="98" spans="1:1" ht="12.75" customHeight="1"/>
    <row r="99" spans="1:1" ht="12.75" customHeight="1"/>
  </sheetData>
  <mergeCells count="1">
    <mergeCell ref="A62:E62"/>
  </mergeCells>
  <phoneticPr fontId="4" type="noConversion"/>
  <pageMargins left="0.78740157480314965" right="0.78740157480314965" top="1.1811023622047245" bottom="1.3779527559055118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IQ164"/>
  <sheetViews>
    <sheetView showGridLines="0" workbookViewId="0">
      <selection sqref="A1:F56"/>
    </sheetView>
  </sheetViews>
  <sheetFormatPr baseColWidth="10" defaultRowHeight="12.75"/>
  <cols>
    <col min="1" max="1" width="36" style="105" customWidth="1"/>
    <col min="2" max="2" width="10.28515625" style="105" customWidth="1"/>
    <col min="3" max="5" width="11.28515625" style="105" customWidth="1"/>
    <col min="6" max="6" width="32.7109375" style="105" customWidth="1"/>
    <col min="7" max="7" width="2.7109375" style="1" customWidth="1"/>
    <col min="8" max="16384" width="11.42578125" style="1"/>
  </cols>
  <sheetData>
    <row r="1" spans="1:9" ht="24.75" customHeight="1">
      <c r="A1" s="187" t="s">
        <v>45</v>
      </c>
      <c r="B1" s="187"/>
      <c r="F1" s="106" t="s">
        <v>49</v>
      </c>
    </row>
    <row r="2" spans="1:9" ht="19.5" customHeight="1"/>
    <row r="3" spans="1:9" ht="20.25" customHeight="1">
      <c r="A3" s="133" t="s">
        <v>1115</v>
      </c>
      <c r="B3" s="133"/>
      <c r="C3" s="218"/>
      <c r="D3" s="218"/>
      <c r="E3" s="488" t="s">
        <v>1114</v>
      </c>
      <c r="F3" s="488"/>
    </row>
    <row r="4" spans="1:9" ht="20.25" customHeight="1">
      <c r="A4" s="199" t="s">
        <v>337</v>
      </c>
      <c r="B4" s="199"/>
      <c r="F4" s="188" t="s">
        <v>1010</v>
      </c>
    </row>
    <row r="5" spans="1:9" ht="19.5" customHeight="1">
      <c r="A5" s="136" t="s">
        <v>118</v>
      </c>
      <c r="F5" s="220" t="s">
        <v>95</v>
      </c>
    </row>
    <row r="6" spans="1:9" ht="16.5" customHeight="1">
      <c r="A6" s="136"/>
      <c r="B6" s="185">
        <v>2014</v>
      </c>
      <c r="C6" s="185">
        <v>2013</v>
      </c>
      <c r="D6" s="185">
        <v>2012</v>
      </c>
      <c r="E6" s="360">
        <v>2010</v>
      </c>
      <c r="F6" s="220"/>
    </row>
    <row r="7" spans="1:9" ht="18" customHeight="1">
      <c r="A7" s="136" t="s">
        <v>1099</v>
      </c>
      <c r="B7" s="136"/>
      <c r="C7" s="136"/>
      <c r="D7" s="136"/>
      <c r="E7" s="185"/>
      <c r="F7" s="220" t="s">
        <v>1011</v>
      </c>
    </row>
    <row r="8" spans="1:9" ht="18" customHeight="1">
      <c r="A8" s="176" t="s">
        <v>1037</v>
      </c>
      <c r="B8" s="185" t="s">
        <v>1144</v>
      </c>
      <c r="C8" s="185" t="s">
        <v>1144</v>
      </c>
      <c r="D8" s="215" t="s">
        <v>822</v>
      </c>
      <c r="E8" s="215" t="s">
        <v>822</v>
      </c>
      <c r="F8" s="212" t="s">
        <v>1038</v>
      </c>
      <c r="I8" s="34"/>
    </row>
    <row r="9" spans="1:9" ht="18" customHeight="1">
      <c r="A9" s="105" t="s">
        <v>1039</v>
      </c>
      <c r="B9" s="213">
        <v>17357</v>
      </c>
      <c r="C9" s="213">
        <v>17357</v>
      </c>
      <c r="D9" s="213">
        <v>393979</v>
      </c>
      <c r="E9" s="213">
        <v>394002</v>
      </c>
      <c r="F9" s="141" t="s">
        <v>1040</v>
      </c>
    </row>
    <row r="10" spans="1:9" ht="18" customHeight="1">
      <c r="A10" s="105" t="s">
        <v>1041</v>
      </c>
      <c r="B10" s="213">
        <v>95464</v>
      </c>
      <c r="C10" s="213">
        <v>95464</v>
      </c>
      <c r="D10" s="213">
        <v>85177</v>
      </c>
      <c r="E10" s="213">
        <v>86052</v>
      </c>
      <c r="F10" s="141" t="s">
        <v>1170</v>
      </c>
    </row>
    <row r="11" spans="1:9" ht="18" customHeight="1">
      <c r="A11" s="105" t="s">
        <v>1042</v>
      </c>
      <c r="B11" s="213">
        <v>115714</v>
      </c>
      <c r="C11" s="213">
        <v>115714</v>
      </c>
      <c r="D11" s="213">
        <v>947869</v>
      </c>
      <c r="E11" s="213">
        <v>947802</v>
      </c>
      <c r="F11" s="141" t="s">
        <v>1043</v>
      </c>
    </row>
    <row r="12" spans="1:9" ht="18" customHeight="1">
      <c r="A12" s="105" t="s">
        <v>1044</v>
      </c>
      <c r="B12" s="213">
        <v>2893</v>
      </c>
      <c r="C12" s="213">
        <v>2893</v>
      </c>
      <c r="D12" s="213">
        <v>3076</v>
      </c>
      <c r="E12" s="213">
        <v>3083</v>
      </c>
      <c r="F12" s="141" t="s">
        <v>1171</v>
      </c>
    </row>
    <row r="13" spans="1:9" ht="18" customHeight="1">
      <c r="A13" s="105" t="s">
        <v>1174</v>
      </c>
      <c r="B13" s="213">
        <v>40500</v>
      </c>
      <c r="C13" s="213">
        <v>40500</v>
      </c>
      <c r="D13" s="213">
        <v>129403</v>
      </c>
      <c r="E13" s="214" t="s">
        <v>12</v>
      </c>
      <c r="F13" s="141" t="s">
        <v>1172</v>
      </c>
    </row>
    <row r="14" spans="1:9" ht="18" customHeight="1">
      <c r="A14" s="105" t="s">
        <v>1045</v>
      </c>
      <c r="B14" s="213">
        <v>17356</v>
      </c>
      <c r="C14" s="213">
        <v>17356</v>
      </c>
      <c r="D14" s="213">
        <v>15078</v>
      </c>
      <c r="E14" s="213">
        <v>15110</v>
      </c>
      <c r="F14" s="141" t="s">
        <v>1046</v>
      </c>
    </row>
    <row r="15" spans="1:9" ht="18" customHeight="1">
      <c r="A15" s="173" t="s">
        <v>1201</v>
      </c>
      <c r="B15" s="215">
        <v>7283895</v>
      </c>
      <c r="C15" s="215">
        <v>6850000</v>
      </c>
      <c r="D15" s="215">
        <v>6760000</v>
      </c>
      <c r="E15" s="215">
        <v>6500000</v>
      </c>
      <c r="F15" s="216" t="s">
        <v>1047</v>
      </c>
    </row>
    <row r="16" spans="1:9" ht="18" customHeight="1">
      <c r="A16" s="173" t="s">
        <v>1048</v>
      </c>
      <c r="B16" s="215">
        <v>7647</v>
      </c>
      <c r="C16" s="215">
        <v>5979</v>
      </c>
      <c r="D16" s="215">
        <v>6300</v>
      </c>
      <c r="E16" s="215">
        <v>5979</v>
      </c>
      <c r="F16" s="216" t="s">
        <v>1049</v>
      </c>
    </row>
    <row r="17" spans="1:6" ht="18" customHeight="1">
      <c r="B17" s="213"/>
      <c r="C17" s="213"/>
      <c r="D17" s="213"/>
      <c r="E17" s="213"/>
      <c r="F17" s="141"/>
    </row>
    <row r="18" spans="1:6" ht="18" customHeight="1">
      <c r="A18" s="173" t="s">
        <v>1145</v>
      </c>
      <c r="B18" s="215">
        <f>1512619+B15+B16</f>
        <v>8804161</v>
      </c>
      <c r="C18" s="215">
        <f>1512619+C15+C16</f>
        <v>8368598</v>
      </c>
      <c r="D18" s="215" t="s">
        <v>822</v>
      </c>
      <c r="E18" s="215" t="s">
        <v>822</v>
      </c>
      <c r="F18" s="228" t="s">
        <v>1146</v>
      </c>
    </row>
    <row r="19" spans="1:6" ht="15">
      <c r="A19" s="356"/>
      <c r="B19" s="424"/>
      <c r="C19" s="357"/>
      <c r="D19" s="215"/>
      <c r="E19" s="201"/>
      <c r="F19" s="172"/>
    </row>
    <row r="20" spans="1:6" ht="15">
      <c r="A20" s="356"/>
      <c r="B20" s="356"/>
      <c r="E20" s="201"/>
      <c r="F20" s="172"/>
    </row>
    <row r="21" spans="1:6">
      <c r="A21" s="42"/>
      <c r="B21" s="42"/>
      <c r="C21" s="201"/>
      <c r="D21" s="201"/>
      <c r="E21" s="201"/>
    </row>
    <row r="22" spans="1:6" ht="15.95" customHeight="1"/>
    <row r="23" spans="1:6" ht="20.25" customHeight="1">
      <c r="A23" s="133" t="s">
        <v>1113</v>
      </c>
      <c r="B23" s="133"/>
      <c r="C23" s="218"/>
      <c r="D23" s="218"/>
      <c r="E23" s="488" t="s">
        <v>1112</v>
      </c>
      <c r="F23" s="488"/>
    </row>
    <row r="24" spans="1:6" ht="20.25" customHeight="1">
      <c r="A24" s="199" t="s">
        <v>1147</v>
      </c>
      <c r="B24" s="199"/>
      <c r="C24" s="185"/>
      <c r="D24" s="185"/>
      <c r="E24" s="185"/>
      <c r="F24" s="188" t="s">
        <v>1148</v>
      </c>
    </row>
    <row r="25" spans="1:6" ht="15.95" customHeight="1">
      <c r="A25" s="460"/>
      <c r="B25" s="460"/>
      <c r="C25" s="185"/>
      <c r="D25" s="185"/>
      <c r="E25" s="185"/>
    </row>
    <row r="26" spans="1:6" ht="15.95" customHeight="1">
      <c r="A26" s="138" t="s">
        <v>118</v>
      </c>
      <c r="B26" s="219">
        <v>2014</v>
      </c>
      <c r="C26" s="219">
        <v>2013</v>
      </c>
      <c r="D26" s="219">
        <v>2012</v>
      </c>
      <c r="E26" s="219">
        <v>2011</v>
      </c>
      <c r="F26" s="220" t="s">
        <v>95</v>
      </c>
    </row>
    <row r="27" spans="1:6" ht="15.95" customHeight="1">
      <c r="A27" s="138"/>
      <c r="B27" s="221"/>
      <c r="C27" s="221"/>
      <c r="D27" s="152"/>
      <c r="E27" s="152"/>
      <c r="F27" s="220"/>
    </row>
    <row r="28" spans="1:6" ht="18" customHeight="1">
      <c r="A28" s="222" t="s">
        <v>119</v>
      </c>
      <c r="B28" s="223" t="s">
        <v>12</v>
      </c>
      <c r="C28" s="223" t="s">
        <v>12</v>
      </c>
      <c r="D28" s="223" t="s">
        <v>12</v>
      </c>
      <c r="E28" s="223" t="s">
        <v>12</v>
      </c>
      <c r="F28" s="172" t="s">
        <v>148</v>
      </c>
    </row>
    <row r="29" spans="1:6" ht="18" customHeight="1">
      <c r="A29" s="224" t="s">
        <v>120</v>
      </c>
      <c r="B29" s="225" t="s">
        <v>822</v>
      </c>
      <c r="C29" s="225" t="s">
        <v>822</v>
      </c>
      <c r="D29" s="226" t="s">
        <v>822</v>
      </c>
      <c r="E29" s="225" t="s">
        <v>822</v>
      </c>
      <c r="F29" s="216" t="s">
        <v>149</v>
      </c>
    </row>
    <row r="30" spans="1:6" ht="18" customHeight="1">
      <c r="A30" s="222" t="s">
        <v>121</v>
      </c>
      <c r="B30" s="223">
        <v>566796</v>
      </c>
      <c r="C30" s="223">
        <v>538000</v>
      </c>
      <c r="D30" s="227">
        <v>500000</v>
      </c>
      <c r="E30" s="223" t="s">
        <v>822</v>
      </c>
      <c r="F30" s="172" t="s">
        <v>150</v>
      </c>
    </row>
    <row r="31" spans="1:6" ht="18" customHeight="1">
      <c r="A31" s="222" t="s">
        <v>122</v>
      </c>
      <c r="B31" s="223" t="s">
        <v>822</v>
      </c>
      <c r="C31" s="223" t="s">
        <v>822</v>
      </c>
      <c r="D31" s="223" t="s">
        <v>822</v>
      </c>
      <c r="E31" s="223" t="s">
        <v>822</v>
      </c>
      <c r="F31" s="172" t="s">
        <v>158</v>
      </c>
    </row>
    <row r="32" spans="1:6" ht="18" customHeight="1">
      <c r="A32" s="222" t="s">
        <v>123</v>
      </c>
      <c r="B32" s="223" t="s">
        <v>822</v>
      </c>
      <c r="C32" s="223" t="s">
        <v>822</v>
      </c>
      <c r="D32" s="223" t="s">
        <v>822</v>
      </c>
      <c r="E32" s="223" t="s">
        <v>822</v>
      </c>
      <c r="F32" s="172" t="s">
        <v>159</v>
      </c>
    </row>
    <row r="33" spans="1:9" ht="18" customHeight="1">
      <c r="A33" s="222" t="s">
        <v>1050</v>
      </c>
      <c r="B33" s="223" t="s">
        <v>822</v>
      </c>
      <c r="C33" s="223" t="s">
        <v>822</v>
      </c>
      <c r="D33" s="223" t="s">
        <v>822</v>
      </c>
      <c r="E33" s="223" t="s">
        <v>822</v>
      </c>
      <c r="F33" s="172" t="s">
        <v>1051</v>
      </c>
    </row>
    <row r="34" spans="1:9" ht="18" customHeight="1">
      <c r="A34" s="224" t="s">
        <v>124</v>
      </c>
      <c r="B34" s="225">
        <v>5667961</v>
      </c>
      <c r="C34" s="225">
        <v>5380000</v>
      </c>
      <c r="D34" s="225" t="s">
        <v>822</v>
      </c>
      <c r="E34" s="225" t="s">
        <v>822</v>
      </c>
      <c r="F34" s="228" t="s">
        <v>151</v>
      </c>
    </row>
    <row r="35" spans="1:9" ht="18" customHeight="1">
      <c r="A35" s="222" t="s">
        <v>125</v>
      </c>
      <c r="B35" s="223">
        <v>2028928</v>
      </c>
      <c r="C35" s="223">
        <v>1966928</v>
      </c>
      <c r="D35" s="227">
        <v>1663250</v>
      </c>
      <c r="E35" s="227">
        <v>1663250</v>
      </c>
      <c r="F35" s="141" t="s">
        <v>1052</v>
      </c>
      <c r="G35" s="6"/>
      <c r="H35" s="6"/>
      <c r="I35" s="6"/>
    </row>
    <row r="36" spans="1:9" ht="18" customHeight="1">
      <c r="A36" s="222" t="s">
        <v>126</v>
      </c>
      <c r="B36" s="223">
        <v>3639033</v>
      </c>
      <c r="C36" s="223">
        <v>3413072</v>
      </c>
      <c r="D36" s="153" t="s">
        <v>822</v>
      </c>
      <c r="E36" s="153" t="s">
        <v>822</v>
      </c>
      <c r="F36" s="141" t="s">
        <v>1053</v>
      </c>
    </row>
    <row r="37" spans="1:9" ht="18" customHeight="1">
      <c r="A37" s="222"/>
      <c r="B37" s="223"/>
      <c r="C37" s="223"/>
      <c r="D37" s="152"/>
      <c r="E37" s="152"/>
      <c r="F37" s="141"/>
    </row>
    <row r="38" spans="1:9" ht="18" customHeight="1">
      <c r="A38" s="224" t="s">
        <v>279</v>
      </c>
      <c r="B38" s="225"/>
      <c r="C38" s="225"/>
      <c r="D38" s="152"/>
      <c r="E38" s="152"/>
      <c r="F38" s="228" t="s">
        <v>280</v>
      </c>
    </row>
    <row r="39" spans="1:9" ht="18" customHeight="1">
      <c r="A39" s="222" t="s">
        <v>207</v>
      </c>
      <c r="B39" s="224">
        <v>5667961</v>
      </c>
      <c r="C39" s="224">
        <v>5380000</v>
      </c>
      <c r="D39" s="226" t="s">
        <v>822</v>
      </c>
      <c r="E39" s="226" t="s">
        <v>822</v>
      </c>
      <c r="F39" s="105" t="s">
        <v>208</v>
      </c>
    </row>
    <row r="40" spans="1:9" ht="12.75" customHeight="1">
      <c r="A40" s="229"/>
      <c r="B40" s="229"/>
      <c r="C40" s="201"/>
      <c r="D40" s="201"/>
      <c r="E40" s="202"/>
    </row>
    <row r="41" spans="1:9" ht="12.75" customHeight="1">
      <c r="C41" s="161"/>
      <c r="D41" s="161"/>
      <c r="E41" s="135"/>
    </row>
    <row r="42" spans="1:9" ht="12.75" customHeight="1">
      <c r="C42" s="161"/>
      <c r="D42" s="161"/>
      <c r="E42" s="135"/>
    </row>
    <row r="43" spans="1:9" ht="12.75" customHeight="1">
      <c r="C43" s="161"/>
      <c r="D43" s="161"/>
      <c r="E43" s="135"/>
    </row>
    <row r="44" spans="1:9" ht="12.75" customHeight="1">
      <c r="C44" s="161"/>
      <c r="D44" s="161"/>
      <c r="E44" s="135"/>
    </row>
    <row r="45" spans="1:9" ht="12.75" customHeight="1">
      <c r="C45" s="161"/>
      <c r="D45" s="161"/>
      <c r="E45" s="135"/>
    </row>
    <row r="46" spans="1:9" ht="12.75" customHeight="1">
      <c r="C46" s="161"/>
      <c r="D46" s="161"/>
      <c r="E46" s="135"/>
    </row>
    <row r="47" spans="1:9" ht="12.75" customHeight="1">
      <c r="C47" s="161"/>
      <c r="D47" s="161"/>
      <c r="E47" s="135"/>
    </row>
    <row r="48" spans="1:9" ht="12.75" customHeight="1">
      <c r="C48" s="161"/>
      <c r="D48" s="161"/>
      <c r="E48" s="135"/>
    </row>
    <row r="49" spans="1:251" ht="12.75" customHeight="1">
      <c r="C49" s="161"/>
      <c r="D49" s="161"/>
      <c r="E49" s="135"/>
    </row>
    <row r="52" spans="1:251" ht="12.75" customHeight="1">
      <c r="A52" s="217" t="s">
        <v>1166</v>
      </c>
      <c r="F52" s="131" t="s">
        <v>1150</v>
      </c>
    </row>
    <row r="53" spans="1:251" ht="12.75" customHeight="1">
      <c r="A53" s="217" t="s">
        <v>1149</v>
      </c>
      <c r="C53" s="161"/>
      <c r="D53" s="161"/>
      <c r="E53" s="135"/>
      <c r="F53" s="131" t="s">
        <v>1173</v>
      </c>
    </row>
    <row r="54" spans="1:251" ht="12.75" customHeight="1">
      <c r="A54" s="217" t="s">
        <v>1122</v>
      </c>
      <c r="B54" s="217"/>
      <c r="C54" s="161"/>
      <c r="D54" s="161"/>
      <c r="F54" s="131" t="s">
        <v>1069</v>
      </c>
    </row>
    <row r="55" spans="1:251" ht="12.95" customHeight="1">
      <c r="A55" s="129" t="s">
        <v>954</v>
      </c>
      <c r="B55" s="129"/>
      <c r="C55" s="203"/>
      <c r="D55" s="203"/>
      <c r="E55" s="203"/>
      <c r="F55" s="131" t="s">
        <v>994</v>
      </c>
      <c r="G55" s="86"/>
      <c r="H55" s="86"/>
      <c r="I55" s="86"/>
      <c r="J55" s="86"/>
      <c r="K55" s="86"/>
      <c r="L55" s="86"/>
    </row>
    <row r="56" spans="1:251" s="361" customFormat="1" ht="12.75" customHeight="1">
      <c r="A56" s="161"/>
      <c r="B56" s="161"/>
      <c r="C56" s="132"/>
      <c r="D56" s="132"/>
      <c r="E56" s="132"/>
      <c r="F56" s="132"/>
      <c r="G56" s="86"/>
      <c r="H56" s="86"/>
      <c r="I56" s="86"/>
      <c r="J56" s="86"/>
      <c r="K56" s="86"/>
      <c r="L56" s="86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</row>
    <row r="57" spans="1:251" ht="12.75" customHeight="1">
      <c r="C57" s="161"/>
      <c r="D57" s="161"/>
      <c r="F57" s="456"/>
    </row>
    <row r="58" spans="1:251" ht="12.6" customHeight="1">
      <c r="C58" s="161"/>
      <c r="D58" s="161"/>
    </row>
    <row r="59" spans="1:251" ht="12.6" customHeight="1">
      <c r="C59" s="161"/>
      <c r="D59" s="161"/>
    </row>
    <row r="60" spans="1:251" ht="12.6" customHeight="1"/>
    <row r="61" spans="1:251" ht="12.6" customHeight="1"/>
    <row r="62" spans="1:251" ht="12.6" customHeight="1"/>
    <row r="63" spans="1:251" ht="12.6" customHeight="1"/>
    <row r="64" spans="1:251" ht="12.6" customHeight="1"/>
    <row r="65" spans="1:5" ht="12.6" customHeight="1"/>
    <row r="66" spans="1:5" ht="12.6" customHeight="1"/>
    <row r="67" spans="1:5" ht="12.6" customHeight="1">
      <c r="C67" s="130"/>
      <c r="D67" s="130"/>
      <c r="E67" s="130"/>
    </row>
    <row r="68" spans="1:5" ht="12.6" customHeight="1">
      <c r="A68" s="456"/>
      <c r="B68" s="456"/>
      <c r="C68" s="456"/>
      <c r="D68" s="456"/>
      <c r="E68" s="456"/>
    </row>
    <row r="69" spans="1:5" ht="12.6" customHeight="1"/>
    <row r="70" spans="1:5" ht="12.6" customHeight="1"/>
    <row r="71" spans="1:5" ht="12.6" customHeight="1"/>
    <row r="72" spans="1:5" ht="12.6" customHeight="1">
      <c r="A72" s="42"/>
      <c r="B72" s="42"/>
      <c r="C72" s="161"/>
      <c r="D72" s="161"/>
      <c r="E72" s="161"/>
    </row>
    <row r="73" spans="1:5" ht="12.6" customHeight="1">
      <c r="A73" s="44"/>
      <c r="B73" s="44"/>
      <c r="C73" s="161"/>
      <c r="D73" s="161"/>
      <c r="E73" s="161"/>
    </row>
    <row r="74" spans="1:5" ht="12.6" customHeight="1"/>
    <row r="75" spans="1:5" ht="12.6" customHeight="1">
      <c r="A75" s="178"/>
      <c r="B75" s="178"/>
      <c r="C75" s="218"/>
      <c r="D75" s="218"/>
      <c r="E75" s="218"/>
    </row>
    <row r="76" spans="1:5" ht="12.6" customHeight="1">
      <c r="A76" s="178"/>
      <c r="B76" s="178"/>
    </row>
    <row r="77" spans="1:5">
      <c r="A77" s="173"/>
      <c r="B77" s="173"/>
      <c r="C77" s="185"/>
      <c r="D77" s="185"/>
      <c r="E77" s="185"/>
    </row>
    <row r="78" spans="1:5">
      <c r="C78" s="185"/>
      <c r="D78" s="185"/>
      <c r="E78" s="185"/>
    </row>
    <row r="79" spans="1:5" ht="20.100000000000001" customHeight="1">
      <c r="C79" s="185"/>
      <c r="D79" s="185"/>
      <c r="E79" s="185"/>
    </row>
    <row r="80" spans="1:5" ht="15" customHeight="1">
      <c r="A80" s="40"/>
      <c r="B80" s="40"/>
      <c r="C80" s="202"/>
      <c r="D80" s="202"/>
      <c r="E80" s="201"/>
    </row>
    <row r="81" spans="1:5">
      <c r="A81" s="40"/>
      <c r="B81" s="40"/>
      <c r="C81" s="202"/>
      <c r="D81" s="202"/>
      <c r="E81" s="201"/>
    </row>
    <row r="82" spans="1:5">
      <c r="A82" s="40"/>
      <c r="B82" s="40"/>
      <c r="C82" s="202"/>
      <c r="D82" s="202"/>
      <c r="E82" s="202"/>
    </row>
    <row r="83" spans="1:5" ht="24.75" customHeight="1">
      <c r="A83" s="40"/>
      <c r="B83" s="40"/>
      <c r="C83" s="202"/>
      <c r="D83" s="202"/>
      <c r="E83" s="201"/>
    </row>
    <row r="84" spans="1:5" ht="19.5" customHeight="1">
      <c r="A84" s="8"/>
      <c r="B84" s="8"/>
      <c r="C84" s="201"/>
      <c r="D84" s="201"/>
      <c r="E84" s="201"/>
    </row>
    <row r="85" spans="1:5" ht="19.5" customHeight="1">
      <c r="A85" s="40"/>
      <c r="B85" s="40"/>
      <c r="C85" s="201"/>
      <c r="D85" s="201"/>
      <c r="E85" s="201"/>
    </row>
    <row r="86" spans="1:5" ht="19.5" customHeight="1">
      <c r="A86" s="8"/>
      <c r="B86" s="8"/>
      <c r="C86" s="201"/>
      <c r="D86" s="201"/>
      <c r="E86" s="201"/>
    </row>
    <row r="87" spans="1:5" ht="19.5" customHeight="1">
      <c r="A87" s="8"/>
      <c r="B87" s="8"/>
      <c r="C87" s="201"/>
      <c r="D87" s="201"/>
      <c r="E87" s="201"/>
    </row>
    <row r="88" spans="1:5" ht="19.5" customHeight="1">
      <c r="A88" s="8"/>
      <c r="B88" s="8"/>
      <c r="C88" s="201"/>
      <c r="D88" s="201"/>
      <c r="E88" s="201"/>
    </row>
    <row r="89" spans="1:5" ht="12.6" customHeight="1">
      <c r="A89" s="40"/>
      <c r="B89" s="40"/>
      <c r="C89" s="201"/>
      <c r="D89" s="201"/>
      <c r="E89" s="201"/>
    </row>
    <row r="90" spans="1:5" ht="12.6" customHeight="1">
      <c r="A90" s="40"/>
      <c r="B90" s="40"/>
      <c r="C90" s="201"/>
      <c r="D90" s="201"/>
      <c r="E90" s="201"/>
    </row>
    <row r="91" spans="1:5" ht="12.75" customHeight="1">
      <c r="A91" s="8"/>
      <c r="B91" s="8"/>
      <c r="C91" s="201"/>
      <c r="D91" s="201"/>
      <c r="E91" s="201"/>
    </row>
    <row r="92" spans="1:5" ht="12.75" customHeight="1">
      <c r="A92" s="40"/>
      <c r="B92" s="40"/>
      <c r="C92" s="201"/>
      <c r="D92" s="201"/>
      <c r="E92" s="201"/>
    </row>
    <row r="93" spans="1:5" ht="12.75" customHeight="1">
      <c r="A93" s="8"/>
      <c r="B93" s="8"/>
      <c r="C93" s="201"/>
      <c r="D93" s="201"/>
      <c r="E93" s="201"/>
    </row>
    <row r="94" spans="1:5" ht="12.75" customHeight="1">
      <c r="A94" s="8"/>
      <c r="B94" s="8"/>
      <c r="C94" s="201"/>
      <c r="D94" s="201"/>
      <c r="E94" s="201"/>
    </row>
    <row r="95" spans="1:5" ht="12.75" customHeight="1">
      <c r="A95" s="8"/>
      <c r="B95" s="8"/>
      <c r="C95" s="201"/>
      <c r="D95" s="201"/>
      <c r="E95" s="201"/>
    </row>
    <row r="96" spans="1:5" ht="12.75" customHeight="1">
      <c r="A96" s="8"/>
      <c r="B96" s="8"/>
    </row>
    <row r="97" spans="1:6" ht="12.75" customHeight="1">
      <c r="A97" s="40"/>
      <c r="B97" s="40"/>
      <c r="C97" s="196"/>
      <c r="D97" s="196"/>
      <c r="E97" s="196"/>
    </row>
    <row r="98" spans="1:6" ht="12.75" customHeight="1">
      <c r="A98" s="8"/>
      <c r="B98" s="8"/>
      <c r="C98" s="204"/>
      <c r="D98" s="204"/>
      <c r="E98" s="204"/>
    </row>
    <row r="99" spans="1:6" ht="12.75" customHeight="1"/>
    <row r="100" spans="1:6" ht="12.75" customHeight="1"/>
    <row r="101" spans="1:6" ht="12.75" customHeight="1">
      <c r="C101" s="161"/>
      <c r="D101" s="161"/>
    </row>
    <row r="102" spans="1:6" ht="12.75" customHeight="1">
      <c r="A102" s="44"/>
      <c r="B102" s="44"/>
      <c r="C102" s="161"/>
      <c r="D102" s="161"/>
    </row>
    <row r="103" spans="1:6" ht="12.75" customHeight="1">
      <c r="A103" s="42"/>
      <c r="B103" s="42"/>
      <c r="C103" s="161"/>
      <c r="D103" s="161"/>
    </row>
    <row r="104" spans="1:6" ht="12.75" customHeight="1">
      <c r="A104" s="44"/>
      <c r="B104" s="44"/>
      <c r="C104" s="161"/>
      <c r="D104" s="161"/>
    </row>
    <row r="105" spans="1:6" ht="12.75" customHeight="1">
      <c r="A105" s="230"/>
      <c r="B105" s="230"/>
      <c r="C105" s="161"/>
      <c r="D105" s="161"/>
    </row>
    <row r="106" spans="1:6" ht="12.75" customHeight="1">
      <c r="A106" s="44"/>
      <c r="B106" s="44"/>
      <c r="C106" s="161"/>
      <c r="D106" s="161"/>
    </row>
    <row r="107" spans="1:6" ht="12.75" customHeight="1">
      <c r="A107" s="178"/>
      <c r="B107" s="178"/>
      <c r="C107" s="218"/>
      <c r="D107" s="218"/>
      <c r="E107" s="218"/>
    </row>
    <row r="108" spans="1:6" s="2" customFormat="1" ht="12.75" customHeight="1">
      <c r="A108" s="178"/>
      <c r="B108" s="178"/>
      <c r="C108" s="218"/>
      <c r="D108" s="218"/>
      <c r="E108" s="218"/>
      <c r="F108" s="105"/>
    </row>
    <row r="109" spans="1:6" s="2" customFormat="1" ht="12.75" customHeight="1">
      <c r="A109" s="105"/>
      <c r="B109" s="105"/>
      <c r="C109" s="105"/>
      <c r="D109" s="105"/>
      <c r="E109" s="105"/>
      <c r="F109" s="105"/>
    </row>
    <row r="110" spans="1:6">
      <c r="A110" s="173"/>
      <c r="B110" s="173"/>
      <c r="C110" s="185"/>
      <c r="D110" s="185"/>
      <c r="E110" s="185"/>
    </row>
    <row r="111" spans="1:6">
      <c r="C111" s="185"/>
      <c r="D111" s="185"/>
      <c r="E111" s="185"/>
    </row>
    <row r="112" spans="1:6">
      <c r="C112" s="185"/>
      <c r="D112" s="185"/>
      <c r="E112" s="185"/>
    </row>
    <row r="113" spans="1:6">
      <c r="A113" s="40"/>
      <c r="B113" s="40"/>
      <c r="C113" s="202"/>
      <c r="D113" s="202"/>
      <c r="E113" s="201"/>
    </row>
    <row r="114" spans="1:6" s="41" customFormat="1" ht="18.75">
      <c r="A114" s="40"/>
      <c r="B114" s="40"/>
      <c r="C114" s="202"/>
      <c r="D114" s="202"/>
      <c r="E114" s="201"/>
      <c r="F114" s="105"/>
    </row>
    <row r="115" spans="1:6" s="41" customFormat="1" ht="18.75">
      <c r="A115" s="40"/>
      <c r="B115" s="40"/>
      <c r="C115" s="202"/>
      <c r="D115" s="202"/>
      <c r="E115" s="202"/>
      <c r="F115" s="105"/>
    </row>
    <row r="116" spans="1:6" s="41" customFormat="1" ht="18.75">
      <c r="A116" s="40"/>
      <c r="B116" s="40"/>
      <c r="C116" s="202"/>
      <c r="D116" s="202"/>
      <c r="E116" s="201"/>
      <c r="F116" s="105"/>
    </row>
    <row r="117" spans="1:6">
      <c r="A117" s="8"/>
      <c r="B117" s="8"/>
      <c r="C117" s="201"/>
      <c r="D117" s="201"/>
      <c r="E117" s="201"/>
    </row>
    <row r="118" spans="1:6">
      <c r="A118" s="40"/>
      <c r="B118" s="40"/>
      <c r="C118" s="201"/>
      <c r="D118" s="201"/>
      <c r="E118" s="201"/>
    </row>
    <row r="119" spans="1:6">
      <c r="A119" s="8"/>
      <c r="B119" s="8"/>
      <c r="C119" s="201"/>
      <c r="D119" s="201"/>
      <c r="E119" s="201"/>
      <c r="F119" s="173"/>
    </row>
    <row r="120" spans="1:6">
      <c r="A120" s="8"/>
      <c r="B120" s="8"/>
      <c r="C120" s="202"/>
      <c r="D120" s="202"/>
      <c r="E120" s="201"/>
      <c r="F120" s="173"/>
    </row>
    <row r="121" spans="1:6">
      <c r="A121" s="8"/>
      <c r="B121" s="8"/>
      <c r="C121" s="201"/>
      <c r="D121" s="201"/>
      <c r="E121" s="201"/>
    </row>
    <row r="122" spans="1:6">
      <c r="A122" s="40"/>
      <c r="B122" s="40"/>
      <c r="C122" s="201"/>
      <c r="D122" s="201"/>
      <c r="E122" s="201"/>
    </row>
    <row r="123" spans="1:6">
      <c r="A123" s="40"/>
      <c r="B123" s="40"/>
      <c r="C123" s="201"/>
      <c r="D123" s="201"/>
      <c r="E123" s="201"/>
    </row>
    <row r="124" spans="1:6">
      <c r="A124" s="8"/>
      <c r="B124" s="8"/>
      <c r="C124" s="202"/>
      <c r="D124" s="202"/>
      <c r="E124" s="202"/>
    </row>
    <row r="125" spans="1:6" ht="18.75">
      <c r="A125" s="40"/>
      <c r="B125" s="40"/>
      <c r="C125" s="201"/>
      <c r="D125" s="201"/>
      <c r="E125" s="201"/>
      <c r="F125" s="198"/>
    </row>
    <row r="126" spans="1:6" ht="18.75">
      <c r="A126" s="8"/>
      <c r="B126" s="8"/>
      <c r="C126" s="201"/>
      <c r="D126" s="201"/>
      <c r="E126" s="201"/>
      <c r="F126" s="198"/>
    </row>
    <row r="127" spans="1:6" ht="18.75">
      <c r="A127" s="8"/>
      <c r="B127" s="8"/>
      <c r="C127" s="202"/>
      <c r="D127" s="202"/>
      <c r="E127" s="202"/>
      <c r="F127" s="198"/>
    </row>
    <row r="128" spans="1:6">
      <c r="A128" s="8"/>
      <c r="B128" s="8"/>
      <c r="C128" s="201"/>
      <c r="D128" s="201"/>
      <c r="E128" s="201"/>
    </row>
    <row r="129" spans="1:6">
      <c r="A129" s="8"/>
      <c r="B129" s="8"/>
      <c r="C129" s="201"/>
      <c r="D129" s="201"/>
      <c r="E129" s="201"/>
    </row>
    <row r="130" spans="1:6">
      <c r="A130" s="8"/>
      <c r="B130" s="8"/>
      <c r="C130" s="196"/>
      <c r="D130" s="196"/>
      <c r="E130" s="196"/>
    </row>
    <row r="131" spans="1:6">
      <c r="A131" s="40"/>
      <c r="B131" s="40"/>
      <c r="C131" s="204"/>
      <c r="D131" s="204"/>
      <c r="E131" s="204"/>
    </row>
    <row r="133" spans="1:6">
      <c r="A133" s="42"/>
      <c r="B133" s="42"/>
      <c r="C133" s="161"/>
      <c r="D133" s="161"/>
    </row>
    <row r="134" spans="1:6">
      <c r="A134" s="44"/>
      <c r="B134" s="44"/>
      <c r="C134" s="161"/>
      <c r="D134" s="161"/>
    </row>
    <row r="136" spans="1:6" ht="18.75">
      <c r="A136" s="178"/>
      <c r="B136" s="178"/>
      <c r="C136" s="199"/>
      <c r="D136" s="199"/>
      <c r="E136" s="198"/>
    </row>
    <row r="137" spans="1:6" ht="18.75">
      <c r="A137" s="178"/>
      <c r="B137" s="178"/>
      <c r="C137" s="199"/>
      <c r="D137" s="199"/>
      <c r="E137" s="198"/>
    </row>
    <row r="138" spans="1:6" s="2" customFormat="1" ht="18.75">
      <c r="A138" s="178"/>
      <c r="B138" s="178"/>
      <c r="C138" s="199"/>
      <c r="D138" s="199"/>
      <c r="E138" s="198"/>
      <c r="F138" s="105"/>
    </row>
    <row r="139" spans="1:6" s="2" customFormat="1">
      <c r="A139" s="173"/>
      <c r="B139" s="173"/>
      <c r="C139" s="173"/>
      <c r="D139" s="173"/>
      <c r="E139" s="205"/>
      <c r="F139" s="105"/>
    </row>
    <row r="140" spans="1:6" ht="18" customHeight="1">
      <c r="C140" s="173"/>
      <c r="D140" s="173"/>
      <c r="E140" s="185"/>
    </row>
    <row r="141" spans="1:6" ht="12.75" customHeight="1">
      <c r="C141" s="173"/>
      <c r="D141" s="173"/>
      <c r="E141" s="205"/>
    </row>
    <row r="142" spans="1:6" ht="12.75" customHeight="1">
      <c r="C142" s="173"/>
      <c r="D142" s="173"/>
      <c r="E142" s="185"/>
    </row>
    <row r="143" spans="1:6" ht="12.75" customHeight="1">
      <c r="A143" s="40"/>
      <c r="B143" s="40"/>
      <c r="C143" s="201"/>
      <c r="D143" s="201"/>
      <c r="E143" s="201"/>
    </row>
    <row r="144" spans="1:6" ht="12.75" customHeight="1">
      <c r="A144" s="40"/>
      <c r="B144" s="40"/>
      <c r="C144" s="201"/>
      <c r="D144" s="201"/>
      <c r="E144" s="201"/>
    </row>
    <row r="145" spans="1:6">
      <c r="A145" s="40"/>
      <c r="B145" s="40"/>
      <c r="C145" s="201"/>
      <c r="D145" s="201"/>
      <c r="E145" s="201"/>
    </row>
    <row r="146" spans="1:6">
      <c r="A146" s="40"/>
      <c r="B146" s="40"/>
      <c r="C146" s="201"/>
      <c r="D146" s="201"/>
      <c r="E146" s="201"/>
    </row>
    <row r="147" spans="1:6">
      <c r="A147" s="8"/>
      <c r="B147" s="8"/>
      <c r="C147" s="201"/>
      <c r="D147" s="201"/>
      <c r="E147" s="201"/>
    </row>
    <row r="148" spans="1:6">
      <c r="A148" s="40"/>
      <c r="B148" s="40"/>
      <c r="C148" s="201"/>
      <c r="D148" s="201"/>
      <c r="E148" s="201"/>
    </row>
    <row r="149" spans="1:6">
      <c r="A149" s="8"/>
      <c r="B149" s="8"/>
      <c r="C149" s="201"/>
      <c r="D149" s="201"/>
      <c r="E149" s="201"/>
      <c r="F149" s="173"/>
    </row>
    <row r="150" spans="1:6">
      <c r="A150" s="8"/>
      <c r="B150" s="8"/>
      <c r="C150" s="201"/>
      <c r="D150" s="201"/>
      <c r="E150" s="201"/>
      <c r="F150" s="173"/>
    </row>
    <row r="151" spans="1:6">
      <c r="A151" s="8"/>
      <c r="B151" s="8"/>
      <c r="C151" s="201"/>
      <c r="D151" s="201"/>
      <c r="E151" s="201"/>
    </row>
    <row r="152" spans="1:6">
      <c r="A152" s="40"/>
      <c r="B152" s="40"/>
      <c r="C152" s="201"/>
      <c r="D152" s="201"/>
      <c r="E152" s="201"/>
    </row>
    <row r="153" spans="1:6">
      <c r="A153" s="40"/>
      <c r="B153" s="40"/>
      <c r="C153" s="201"/>
      <c r="D153" s="201"/>
      <c r="E153" s="201"/>
    </row>
    <row r="154" spans="1:6">
      <c r="A154" s="8"/>
      <c r="B154" s="8"/>
      <c r="C154" s="201"/>
      <c r="D154" s="201"/>
      <c r="E154" s="201"/>
    </row>
    <row r="155" spans="1:6">
      <c r="A155" s="40"/>
      <c r="B155" s="40"/>
      <c r="C155" s="201"/>
      <c r="D155" s="201"/>
      <c r="E155" s="201"/>
    </row>
    <row r="156" spans="1:6">
      <c r="A156" s="8"/>
      <c r="B156" s="8"/>
      <c r="C156" s="201"/>
      <c r="D156" s="201"/>
      <c r="E156" s="201"/>
    </row>
    <row r="157" spans="1:6">
      <c r="A157" s="8"/>
      <c r="B157" s="8"/>
      <c r="C157" s="201"/>
      <c r="D157" s="201"/>
      <c r="E157" s="201"/>
    </row>
    <row r="158" spans="1:6">
      <c r="A158" s="8"/>
      <c r="B158" s="8"/>
      <c r="C158" s="201"/>
      <c r="D158" s="201"/>
      <c r="E158" s="201"/>
    </row>
    <row r="159" spans="1:6">
      <c r="A159" s="8"/>
      <c r="B159" s="8"/>
      <c r="C159" s="201"/>
      <c r="D159" s="201"/>
      <c r="E159" s="201"/>
    </row>
    <row r="160" spans="1:6">
      <c r="A160" s="8"/>
      <c r="B160" s="8"/>
      <c r="C160" s="196"/>
      <c r="D160" s="196"/>
      <c r="E160" s="196"/>
    </row>
    <row r="161" spans="1:5">
      <c r="A161" s="8"/>
      <c r="B161" s="8"/>
      <c r="C161" s="173"/>
      <c r="D161" s="173"/>
      <c r="E161" s="204"/>
    </row>
    <row r="163" spans="1:5">
      <c r="C163" s="161"/>
      <c r="D163" s="161"/>
    </row>
    <row r="164" spans="1:5">
      <c r="A164" s="42"/>
      <c r="B164" s="42"/>
    </row>
  </sheetData>
  <mergeCells count="2">
    <mergeCell ref="E3:F3"/>
    <mergeCell ref="E23:F23"/>
  </mergeCells>
  <pageMargins left="0.78740157480314965" right="0.78740157480314965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50"/>
  <sheetViews>
    <sheetView showGridLines="0" topLeftCell="E1" workbookViewId="0">
      <selection activeCell="E2" sqref="E2"/>
    </sheetView>
  </sheetViews>
  <sheetFormatPr baseColWidth="10" defaultRowHeight="12.75"/>
  <cols>
    <col min="1" max="1" width="29.28515625" style="359" customWidth="1"/>
    <col min="2" max="16384" width="11.42578125" style="359"/>
  </cols>
  <sheetData>
    <row r="1" spans="1:2" ht="17.25">
      <c r="A1" s="358" t="s">
        <v>1175</v>
      </c>
    </row>
    <row r="3" spans="1:2">
      <c r="A3" s="359" t="s">
        <v>1176</v>
      </c>
      <c r="B3" s="462">
        <v>56.6</v>
      </c>
    </row>
    <row r="4" spans="1:2">
      <c r="A4" s="359" t="s">
        <v>1177</v>
      </c>
      <c r="B4" s="462">
        <v>21.3</v>
      </c>
    </row>
    <row r="5" spans="1:2">
      <c r="A5" s="359" t="s">
        <v>1178</v>
      </c>
      <c r="B5" s="462">
        <v>9.9</v>
      </c>
    </row>
    <row r="6" spans="1:2">
      <c r="A6" s="359" t="s">
        <v>1179</v>
      </c>
      <c r="B6" s="462">
        <v>7.9</v>
      </c>
    </row>
    <row r="7" spans="1:2">
      <c r="A7" s="359" t="s">
        <v>1180</v>
      </c>
      <c r="B7" s="462">
        <v>4.4000000000000004</v>
      </c>
    </row>
    <row r="8" spans="1:2">
      <c r="B8" s="462"/>
    </row>
    <row r="9" spans="1:2">
      <c r="B9" s="462">
        <f>SUM(B3:B8)</f>
        <v>100.10000000000002</v>
      </c>
    </row>
    <row r="50" spans="12:17">
      <c r="L50" s="56"/>
      <c r="Q50" s="56"/>
    </row>
  </sheetData>
  <pageMargins left="0.78740157480314965" right="0.78740157480314965" top="1.1811023622047245" bottom="0.98425196850393704" header="0.51181102362204722" footer="0.51181102362204722"/>
  <pageSetup paperSize="9" scale="7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2:I15"/>
  <sheetViews>
    <sheetView showGridLines="0" workbookViewId="0">
      <selection activeCell="A19" sqref="A19"/>
    </sheetView>
  </sheetViews>
  <sheetFormatPr baseColWidth="10" defaultRowHeight="12.75"/>
  <cols>
    <col min="1" max="1" width="33.85546875" style="361" customWidth="1"/>
    <col min="2" max="16384" width="11.42578125" style="361"/>
  </cols>
  <sheetData>
    <row r="2" spans="1:9" ht="15">
      <c r="E2" s="393" t="s">
        <v>1089</v>
      </c>
    </row>
    <row r="3" spans="1:9">
      <c r="A3" s="361" t="s">
        <v>1078</v>
      </c>
    </row>
    <row r="6" spans="1:9">
      <c r="A6" s="361" t="s">
        <v>1094</v>
      </c>
      <c r="B6" s="399">
        <v>0.46</v>
      </c>
    </row>
    <row r="7" spans="1:9">
      <c r="A7" s="361" t="s">
        <v>1095</v>
      </c>
      <c r="B7" s="399">
        <v>0.22</v>
      </c>
    </row>
    <row r="8" spans="1:9">
      <c r="A8" s="361" t="s">
        <v>1096</v>
      </c>
      <c r="B8" s="399">
        <v>0.11</v>
      </c>
    </row>
    <row r="9" spans="1:9">
      <c r="A9" s="361" t="s">
        <v>1093</v>
      </c>
      <c r="B9" s="399">
        <v>0.08</v>
      </c>
      <c r="G9" s="361" t="s">
        <v>1088</v>
      </c>
    </row>
    <row r="10" spans="1:9">
      <c r="A10" s="361" t="s">
        <v>1092</v>
      </c>
      <c r="B10" s="399">
        <v>7.0000000000000007E-2</v>
      </c>
    </row>
    <row r="11" spans="1:9">
      <c r="A11" s="361" t="s">
        <v>1097</v>
      </c>
      <c r="B11" s="399">
        <v>0.04</v>
      </c>
    </row>
    <row r="12" spans="1:9">
      <c r="A12" s="361" t="s">
        <v>1090</v>
      </c>
      <c r="B12" s="399">
        <v>0.01</v>
      </c>
    </row>
    <row r="13" spans="1:9" ht="16.5" thickBot="1">
      <c r="A13" s="361" t="s">
        <v>1091</v>
      </c>
      <c r="B13" s="399">
        <v>0.01</v>
      </c>
      <c r="I13" s="400"/>
    </row>
    <row r="14" spans="1:9" ht="13.5" thickBot="1">
      <c r="E14" s="401"/>
    </row>
    <row r="15" spans="1:9" ht="13.5" thickBot="1">
      <c r="E15" s="402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>
      <selection activeCell="A19" sqref="A19"/>
    </sheetView>
  </sheetViews>
  <sheetFormatPr baseColWidth="10" defaultRowHeight="12.75"/>
  <cols>
    <col min="1" max="16384" width="11.42578125" style="359"/>
  </cols>
  <sheetData>
    <row r="1" spans="1:6" ht="15.75">
      <c r="A1" s="358" t="s">
        <v>823</v>
      </c>
    </row>
    <row r="3" spans="1:6">
      <c r="A3" s="359" t="s">
        <v>824</v>
      </c>
      <c r="E3" s="359" t="s">
        <v>824</v>
      </c>
      <c r="F3" s="359">
        <v>1250</v>
      </c>
    </row>
    <row r="4" spans="1:6">
      <c r="A4" s="359" t="s">
        <v>825</v>
      </c>
      <c r="E4" s="359" t="s">
        <v>826</v>
      </c>
      <c r="F4" s="359">
        <v>320</v>
      </c>
    </row>
    <row r="5" spans="1:6">
      <c r="A5" s="359" t="s">
        <v>827</v>
      </c>
      <c r="E5" s="359" t="s">
        <v>828</v>
      </c>
      <c r="F5" s="359">
        <v>1100</v>
      </c>
    </row>
    <row r="14" spans="1:6">
      <c r="A14" s="93" t="s">
        <v>829</v>
      </c>
      <c r="F14" s="93" t="s">
        <v>830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PG</vt:lpstr>
      <vt:lpstr>1-2</vt:lpstr>
      <vt:lpstr>3-4</vt:lpstr>
      <vt:lpstr>5-6</vt:lpstr>
      <vt:lpstr>7-9</vt:lpstr>
      <vt:lpstr>10</vt:lpstr>
      <vt:lpstr>11-12</vt:lpstr>
      <vt:lpstr>13-14</vt:lpstr>
      <vt:lpstr>15-18</vt:lpstr>
      <vt:lpstr>19-20</vt:lpstr>
      <vt:lpstr>21-22</vt:lpstr>
      <vt:lpstr>23-26</vt:lpstr>
      <vt:lpstr>27-28-29</vt:lpstr>
      <vt:lpstr>30-31</vt:lpstr>
      <vt:lpstr>32-33</vt:lpstr>
      <vt:lpstr>Graphe 2014</vt:lpstr>
      <vt:lpstr>graphique 2013</vt:lpstr>
      <vt:lpstr>Graphe</vt:lpstr>
    </vt:vector>
  </TitlesOfParts>
  <Company>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lbayoumi</cp:lastModifiedBy>
  <cp:lastPrinted>2016-05-20T11:28:56Z</cp:lastPrinted>
  <dcterms:created xsi:type="dcterms:W3CDTF">2001-08-17T10:56:00Z</dcterms:created>
  <dcterms:modified xsi:type="dcterms:W3CDTF">2016-05-20T12:24:40Z</dcterms:modified>
</cp:coreProperties>
</file>